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SEPTEMBER STMS\"/>
    </mc:Choice>
  </mc:AlternateContent>
  <bookViews>
    <workbookView xWindow="0" yWindow="0" windowWidth="20490" windowHeight="7365"/>
  </bookViews>
  <sheets>
    <sheet name="Sheet1" sheetId="1" r:id="rId1"/>
    <sheet name="Sheet2" sheetId="4" r:id="rId2"/>
  </sheets>
  <calcPr calcId="152511" calcOnSave="0"/>
</workbook>
</file>

<file path=xl/calcChain.xml><?xml version="1.0" encoding="utf-8"?>
<calcChain xmlns="http://schemas.openxmlformats.org/spreadsheetml/2006/main">
  <c r="D175" i="1" l="1"/>
  <c r="E137" i="1"/>
  <c r="F137" i="1" s="1"/>
  <c r="G137" i="1" s="1"/>
  <c r="E138" i="1"/>
  <c r="F138" i="1" s="1"/>
  <c r="G138" i="1" s="1"/>
  <c r="E139" i="1"/>
  <c r="F139" i="1" s="1"/>
  <c r="G139" i="1" s="1"/>
  <c r="E140" i="1"/>
  <c r="F140" i="1" s="1"/>
  <c r="G140" i="1" s="1"/>
  <c r="E141" i="1"/>
  <c r="F141" i="1" s="1"/>
  <c r="G141" i="1" s="1"/>
  <c r="E142" i="1"/>
  <c r="F142" i="1" s="1"/>
  <c r="G142" i="1" s="1"/>
  <c r="E143" i="1"/>
  <c r="F143" i="1" s="1"/>
  <c r="G143" i="1" s="1"/>
  <c r="E144" i="1"/>
  <c r="F144" i="1" s="1"/>
  <c r="G144" i="1" s="1"/>
  <c r="E145" i="1"/>
  <c r="F145" i="1" s="1"/>
  <c r="G145" i="1" s="1"/>
  <c r="E146" i="1"/>
  <c r="F146" i="1" s="1"/>
  <c r="G146" i="1" s="1"/>
  <c r="E147" i="1"/>
  <c r="F147" i="1" s="1"/>
  <c r="G147" i="1" s="1"/>
  <c r="E148" i="1"/>
  <c r="F148" i="1" s="1"/>
  <c r="G148" i="1" s="1"/>
  <c r="E149" i="1"/>
  <c r="F149" i="1" s="1"/>
  <c r="G149" i="1" s="1"/>
  <c r="E150" i="1"/>
  <c r="F150" i="1" s="1"/>
  <c r="G150" i="1" s="1"/>
  <c r="E151" i="1"/>
  <c r="F151" i="1" s="1"/>
  <c r="G151" i="1" s="1"/>
  <c r="E152" i="1"/>
  <c r="F152" i="1" s="1"/>
  <c r="G152" i="1" s="1"/>
  <c r="E153" i="1"/>
  <c r="F153" i="1" s="1"/>
  <c r="G153" i="1" s="1"/>
  <c r="E154" i="1"/>
  <c r="F154" i="1" s="1"/>
  <c r="G154" i="1" s="1"/>
  <c r="E155" i="1"/>
  <c r="F155" i="1" s="1"/>
  <c r="G155" i="1" s="1"/>
  <c r="E156" i="1"/>
  <c r="F156" i="1" s="1"/>
  <c r="G156" i="1" s="1"/>
  <c r="E157" i="1"/>
  <c r="F157" i="1" s="1"/>
  <c r="G157" i="1" s="1"/>
  <c r="E158" i="1"/>
  <c r="F158" i="1" s="1"/>
  <c r="G158" i="1" s="1"/>
  <c r="E159" i="1"/>
  <c r="F159" i="1" s="1"/>
  <c r="G159" i="1" s="1"/>
  <c r="E160" i="1"/>
  <c r="F160" i="1" s="1"/>
  <c r="G160" i="1" s="1"/>
  <c r="E161" i="1"/>
  <c r="F161" i="1" s="1"/>
  <c r="G161" i="1" s="1"/>
  <c r="E162" i="1"/>
  <c r="F162" i="1" s="1"/>
  <c r="G162" i="1" s="1"/>
  <c r="E163" i="1"/>
  <c r="F163" i="1" s="1"/>
  <c r="G163" i="1" s="1"/>
  <c r="E164" i="1"/>
  <c r="F164" i="1" s="1"/>
  <c r="G164" i="1" s="1"/>
  <c r="L43" i="4"/>
  <c r="E134" i="1"/>
  <c r="F134" i="1" s="1"/>
  <c r="G134" i="1" s="1"/>
  <c r="E135" i="1"/>
  <c r="F135" i="1" s="1"/>
  <c r="G135" i="1" s="1"/>
  <c r="E136" i="1"/>
  <c r="F136" i="1" s="1"/>
  <c r="G136" i="1" s="1"/>
  <c r="E133" i="1"/>
  <c r="F133" i="1" s="1"/>
  <c r="G133" i="1" s="1"/>
  <c r="E121" i="1" l="1"/>
  <c r="F121" i="1" s="1"/>
  <c r="G121" i="1" s="1"/>
  <c r="E123" i="1"/>
  <c r="F123" i="1" s="1"/>
  <c r="G123" i="1" s="1"/>
  <c r="E124" i="1"/>
  <c r="F124" i="1" s="1"/>
  <c r="G124" i="1" s="1"/>
  <c r="E125" i="1"/>
  <c r="F125" i="1" s="1"/>
  <c r="G125" i="1" s="1"/>
  <c r="E126" i="1"/>
  <c r="F126" i="1" s="1"/>
  <c r="G126" i="1" s="1"/>
  <c r="E127" i="1"/>
  <c r="F127" i="1" s="1"/>
  <c r="G127" i="1" s="1"/>
  <c r="E128" i="1"/>
  <c r="F128" i="1" s="1"/>
  <c r="G128" i="1" s="1"/>
  <c r="E129" i="1"/>
  <c r="F129" i="1" s="1"/>
  <c r="G129" i="1" s="1"/>
  <c r="E130" i="1"/>
  <c r="F130" i="1" s="1"/>
  <c r="G130" i="1" s="1"/>
  <c r="E131" i="1"/>
  <c r="F131" i="1" s="1"/>
  <c r="G131" i="1" s="1"/>
  <c r="E132" i="1"/>
  <c r="F132" i="1" s="1"/>
  <c r="G132" i="1" s="1"/>
  <c r="E122" i="1" l="1"/>
  <c r="F122" i="1" s="1"/>
  <c r="G122" i="1" s="1"/>
  <c r="E120" i="1"/>
  <c r="F120" i="1" s="1"/>
  <c r="G120" i="1" s="1"/>
  <c r="E119" i="1"/>
  <c r="F119" i="1" s="1"/>
  <c r="G119" i="1" s="1"/>
  <c r="D103" i="1"/>
  <c r="E102" i="1"/>
  <c r="F102" i="1" s="1"/>
  <c r="G102" i="1" s="1"/>
  <c r="F95" i="1"/>
  <c r="E77" i="1" l="1"/>
  <c r="F77" i="1" s="1"/>
  <c r="G77" i="1" s="1"/>
  <c r="E78" i="1"/>
  <c r="F78" i="1" s="1"/>
  <c r="G78" i="1" s="1"/>
  <c r="E79" i="1"/>
  <c r="F79" i="1" s="1"/>
  <c r="G79" i="1" s="1"/>
  <c r="E80" i="1"/>
  <c r="F80" i="1" s="1"/>
  <c r="G80" i="1" s="1"/>
  <c r="E81" i="1"/>
  <c r="F81" i="1" s="1"/>
  <c r="G81" i="1" s="1"/>
  <c r="E82" i="1"/>
  <c r="F82" i="1" s="1"/>
  <c r="G82" i="1" s="1"/>
  <c r="E83" i="1"/>
  <c r="F83" i="1" s="1"/>
  <c r="G83" i="1" s="1"/>
  <c r="E84" i="1"/>
  <c r="F84" i="1" s="1"/>
  <c r="G84" i="1" s="1"/>
  <c r="E85" i="1"/>
  <c r="F85" i="1" s="1"/>
  <c r="G85" i="1" s="1"/>
  <c r="E86" i="1"/>
  <c r="F86" i="1" s="1"/>
  <c r="G86" i="1" s="1"/>
  <c r="E87" i="1"/>
  <c r="F87" i="1" s="1"/>
  <c r="G87" i="1" s="1"/>
  <c r="E88" i="1"/>
  <c r="F88" i="1" s="1"/>
  <c r="G88" i="1" s="1"/>
  <c r="E89" i="1"/>
  <c r="F89" i="1" s="1"/>
  <c r="G89" i="1" s="1"/>
  <c r="E90" i="1"/>
  <c r="F90" i="1" s="1"/>
  <c r="G90" i="1" s="1"/>
  <c r="E91" i="1"/>
  <c r="F91" i="1" s="1"/>
  <c r="G91" i="1" s="1"/>
  <c r="E92" i="1"/>
  <c r="F92" i="1" s="1"/>
  <c r="G92" i="1" s="1"/>
  <c r="E118" i="1"/>
  <c r="F118" i="1" s="1"/>
  <c r="G118" i="1" s="1"/>
  <c r="E93" i="1"/>
  <c r="F93" i="1" s="1"/>
  <c r="G93" i="1" s="1"/>
  <c r="F180" i="1" l="1"/>
  <c r="F179" i="1"/>
  <c r="F181" i="1"/>
  <c r="F182" i="1"/>
  <c r="E117" i="1"/>
  <c r="F117" i="1" s="1"/>
  <c r="G117" i="1" s="1"/>
  <c r="E76" i="1"/>
  <c r="F76" i="1" s="1"/>
  <c r="G76" i="1" s="1"/>
  <c r="E75" i="1"/>
  <c r="E49" i="1"/>
  <c r="F49" i="1" s="1"/>
  <c r="G49" i="1" s="1"/>
  <c r="E48" i="1"/>
  <c r="F48" i="1" s="1"/>
  <c r="E40" i="1"/>
  <c r="F40" i="1" s="1"/>
  <c r="E73" i="1"/>
  <c r="F73" i="1" s="1"/>
  <c r="G73" i="1" s="1"/>
  <c r="H36" i="1"/>
  <c r="D74" i="1"/>
  <c r="G183" i="1" l="1"/>
  <c r="F75" i="1"/>
  <c r="E72" i="1"/>
  <c r="F72" i="1" s="1"/>
  <c r="G72" i="1" s="1"/>
  <c r="E71" i="1"/>
  <c r="F71" i="1" s="1"/>
  <c r="G71" i="1" s="1"/>
  <c r="E70" i="1"/>
  <c r="F70" i="1" s="1"/>
  <c r="E69" i="1"/>
  <c r="F69" i="1" s="1"/>
  <c r="E68" i="1"/>
  <c r="F68" i="1" s="1"/>
  <c r="E67" i="1"/>
  <c r="F67" i="1" s="1"/>
  <c r="G67" i="1" s="1"/>
  <c r="E66" i="1"/>
  <c r="F66" i="1" s="1"/>
  <c r="E116" i="1"/>
  <c r="F116" i="1" s="1"/>
  <c r="D36" i="1"/>
  <c r="H44" i="1"/>
  <c r="D44" i="1"/>
  <c r="E97" i="1"/>
  <c r="F97" i="1" s="1"/>
  <c r="G97" i="1" s="1"/>
  <c r="E98" i="1"/>
  <c r="F98" i="1" s="1"/>
  <c r="G98" i="1" s="1"/>
  <c r="E32" i="1"/>
  <c r="F32" i="1" s="1"/>
  <c r="G32" i="1" s="1"/>
  <c r="E99" i="1"/>
  <c r="F99" i="1" s="1"/>
  <c r="G99" i="1" s="1"/>
  <c r="E46" i="1"/>
  <c r="F46" i="1" s="1"/>
  <c r="G46" i="1" s="1"/>
  <c r="E20" i="1"/>
  <c r="F20" i="1" s="1"/>
  <c r="G20" i="1" s="1"/>
  <c r="E21" i="1"/>
  <c r="F21" i="1" s="1"/>
  <c r="G21" i="1" s="1"/>
  <c r="E22" i="1"/>
  <c r="F22" i="1" s="1"/>
  <c r="G22" i="1" s="1"/>
  <c r="E47" i="1"/>
  <c r="F47" i="1" s="1"/>
  <c r="G47" i="1" s="1"/>
  <c r="E33" i="1"/>
  <c r="F33" i="1" s="1"/>
  <c r="G33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100" i="1"/>
  <c r="F100" i="1" s="1"/>
  <c r="G100" i="1" s="1"/>
  <c r="E106" i="1"/>
  <c r="E107" i="1"/>
  <c r="F107" i="1" s="1"/>
  <c r="G107" i="1" s="1"/>
  <c r="E108" i="1"/>
  <c r="F108" i="1" s="1"/>
  <c r="G108" i="1" s="1"/>
  <c r="E109" i="1"/>
  <c r="F109" i="1" s="1"/>
  <c r="G109" i="1" s="1"/>
  <c r="E50" i="1"/>
  <c r="F50" i="1" s="1"/>
  <c r="G50" i="1" s="1"/>
  <c r="E110" i="1"/>
  <c r="F110" i="1" s="1"/>
  <c r="G110" i="1" s="1"/>
  <c r="E51" i="1"/>
  <c r="F51" i="1" s="1"/>
  <c r="G51" i="1" s="1"/>
  <c r="E111" i="1"/>
  <c r="F111" i="1" s="1"/>
  <c r="G111" i="1" s="1"/>
  <c r="E52" i="1"/>
  <c r="F52" i="1" s="1"/>
  <c r="G52" i="1" s="1"/>
  <c r="E112" i="1"/>
  <c r="F112" i="1" s="1"/>
  <c r="G11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58" i="1"/>
  <c r="F58" i="1" s="1"/>
  <c r="G58" i="1" s="1"/>
  <c r="E113" i="1"/>
  <c r="F113" i="1" s="1"/>
  <c r="G113" i="1" s="1"/>
  <c r="E59" i="1"/>
  <c r="F59" i="1" s="1"/>
  <c r="G59" i="1" s="1"/>
  <c r="E60" i="1"/>
  <c r="F60" i="1" s="1"/>
  <c r="G60" i="1" s="1"/>
  <c r="E61" i="1"/>
  <c r="F61" i="1" s="1"/>
  <c r="G61" i="1" s="1"/>
  <c r="E62" i="1"/>
  <c r="F62" i="1" s="1"/>
  <c r="G62" i="1" s="1"/>
  <c r="E114" i="1"/>
  <c r="F114" i="1" s="1"/>
  <c r="G114" i="1" s="1"/>
  <c r="E115" i="1"/>
  <c r="F115" i="1" s="1"/>
  <c r="G115" i="1" s="1"/>
  <c r="E39" i="1"/>
  <c r="F39" i="1" s="1"/>
  <c r="G39" i="1" s="1"/>
  <c r="G40" i="1"/>
  <c r="E41" i="1"/>
  <c r="F41" i="1" s="1"/>
  <c r="G41" i="1" s="1"/>
  <c r="E42" i="1"/>
  <c r="F42" i="1" s="1"/>
  <c r="G42" i="1" s="1"/>
  <c r="E43" i="1"/>
  <c r="F43" i="1" s="1"/>
  <c r="G43" i="1" s="1"/>
  <c r="E63" i="1"/>
  <c r="F63" i="1" s="1"/>
  <c r="G63" i="1" s="1"/>
  <c r="E64" i="1"/>
  <c r="F64" i="1" s="1"/>
  <c r="G64" i="1" s="1"/>
  <c r="E94" i="1"/>
  <c r="F94" i="1" s="1"/>
  <c r="G94" i="1" s="1"/>
  <c r="E65" i="1"/>
  <c r="F65" i="1" s="1"/>
  <c r="G65" i="1" s="1"/>
  <c r="E96" i="1"/>
  <c r="E175" i="1" l="1"/>
  <c r="F106" i="1"/>
  <c r="F175" i="1" s="1"/>
  <c r="E103" i="1"/>
  <c r="G75" i="1"/>
  <c r="F96" i="1"/>
  <c r="E74" i="1"/>
  <c r="G36" i="1"/>
  <c r="G70" i="1"/>
  <c r="G69" i="1"/>
  <c r="G68" i="1"/>
  <c r="G66" i="1"/>
  <c r="G116" i="1"/>
  <c r="F36" i="1"/>
  <c r="E36" i="1"/>
  <c r="G44" i="1"/>
  <c r="E44" i="1"/>
  <c r="F44" i="1"/>
  <c r="G106" i="1" l="1"/>
  <c r="F103" i="1"/>
  <c r="G96" i="1"/>
  <c r="E193" i="1"/>
  <c r="G48" i="1"/>
  <c r="G74" i="1" s="1"/>
  <c r="F74" i="1"/>
  <c r="G175" i="1" l="1"/>
  <c r="G188" i="1" s="1"/>
  <c r="G190" i="1" s="1"/>
  <c r="G103" i="1"/>
  <c r="H103" i="1" s="1"/>
</calcChain>
</file>

<file path=xl/sharedStrings.xml><?xml version="1.0" encoding="utf-8"?>
<sst xmlns="http://schemas.openxmlformats.org/spreadsheetml/2006/main" count="734" uniqueCount="433">
  <si>
    <t>/048/Lines Per</t>
  </si>
  <si>
    <t>Page</t>
  </si>
  <si>
    <t>ACCOUNT STATEMENT</t>
  </si>
  <si>
    <t>ACACIA PREMIER HO</t>
  </si>
  <si>
    <t>Tel: +254 57 2055000|709850000</t>
  </si>
  <si>
    <t>info@acaciapremier.com</t>
  </si>
  <si>
    <t>www.acaciapremier.com</t>
  </si>
  <si>
    <t>BCD TRAVEL</t>
  </si>
  <si>
    <t>P.O.BOX 10141-001</t>
  </si>
  <si>
    <t>NAIROBI</t>
  </si>
  <si>
    <t>TRANSNATIONAL PLAZA 8TH FR</t>
  </si>
  <si>
    <t>CITY HALL WAY</t>
  </si>
  <si>
    <t>Statement</t>
  </si>
  <si>
    <t>Account</t>
  </si>
  <si>
    <t>Code</t>
  </si>
  <si>
    <t>DCBCD001           Name  BCD TRAVEL</t>
  </si>
  <si>
    <t>Date</t>
  </si>
  <si>
    <t>Reference</t>
  </si>
  <si>
    <t xml:space="preserve">  Description</t>
  </si>
  <si>
    <t>Debit</t>
  </si>
  <si>
    <t>BCD Travel / SAFARICOM</t>
  </si>
  <si>
    <t>18/09/17</t>
  </si>
  <si>
    <t>27/09/17</t>
  </si>
  <si>
    <t>30/09/17</t>
  </si>
  <si>
    <t xml:space="preserve">BCD Travel / SAFARICOM       </t>
  </si>
  <si>
    <t>Mua, Brenda Mutuma</t>
  </si>
  <si>
    <t>CHEQUE</t>
  </si>
  <si>
    <t xml:space="preserve">   CHEQUE 022127</t>
  </si>
  <si>
    <t>SAFARICOM LTD C/O BCD TRA</t>
  </si>
  <si>
    <t>21/11/17</t>
  </si>
  <si>
    <t>Abdi Ardille, Daud</t>
  </si>
  <si>
    <t>Oyoo, Willis</t>
  </si>
  <si>
    <t>18/12/17</t>
  </si>
  <si>
    <t>Njiru, Kenneth</t>
  </si>
  <si>
    <t>Otieno, Jeremiah</t>
  </si>
  <si>
    <t>Musau, Serah</t>
  </si>
  <si>
    <t>13/01/18</t>
  </si>
  <si>
    <t>Mombo, Haddassah</t>
  </si>
  <si>
    <t>16/01/18</t>
  </si>
  <si>
    <t>17/01/18</t>
  </si>
  <si>
    <t>Midunga, Josiah Kago</t>
  </si>
  <si>
    <t>25/01/18</t>
  </si>
  <si>
    <t>Gituku Gitau, Francis</t>
  </si>
  <si>
    <t>27/01/18</t>
  </si>
  <si>
    <t>Wanyoike James</t>
  </si>
  <si>
    <t>Mayaka, Humphrey</t>
  </si>
  <si>
    <t>Obi, Brian</t>
  </si>
  <si>
    <t>Angima, Daniel</t>
  </si>
  <si>
    <t>Kanai, Samson</t>
  </si>
  <si>
    <t>Ogunde , Linda</t>
  </si>
  <si>
    <t>16/02/18</t>
  </si>
  <si>
    <t>Osana, Willis</t>
  </si>
  <si>
    <t>17/02/18</t>
  </si>
  <si>
    <t>Middah, Janet</t>
  </si>
  <si>
    <t>26/02/18</t>
  </si>
  <si>
    <t>Kubisia, Fredrick</t>
  </si>
  <si>
    <t>EFT</t>
  </si>
  <si>
    <t>AR Reciepts</t>
  </si>
  <si>
    <t>14/11/17</t>
  </si>
  <si>
    <t>Ogutu, Joseph</t>
  </si>
  <si>
    <t>Osiko, Alfred</t>
  </si>
  <si>
    <t>Leroux, Christian</t>
  </si>
  <si>
    <t>W/T</t>
  </si>
  <si>
    <t>VAT</t>
  </si>
  <si>
    <t xml:space="preserve">Net </t>
  </si>
  <si>
    <t>14/03/2018</t>
  </si>
  <si>
    <t>16/3/2018</t>
  </si>
  <si>
    <t>16/03/2018</t>
  </si>
  <si>
    <t>Breakfast food</t>
  </si>
  <si>
    <t xml:space="preserve">conference half day </t>
  </si>
  <si>
    <t>17/03/2018</t>
  </si>
  <si>
    <t>Denish Osodo</t>
  </si>
  <si>
    <t>Joseph Ogutu</t>
  </si>
  <si>
    <t>Odhiambo Sanda Joy</t>
  </si>
  <si>
    <t>Kbathi Eunice</t>
  </si>
  <si>
    <t>19/03/2018</t>
  </si>
  <si>
    <t>DUE BALANCE LESS WITHHOLDING VAT =</t>
  </si>
  <si>
    <t>PAID LESS</t>
  </si>
  <si>
    <t>Beatrice Mukusa</t>
  </si>
  <si>
    <t>22/03/2018</t>
  </si>
  <si>
    <t>Joshua Njoka</t>
  </si>
  <si>
    <t>Samson Ndombi Ndili</t>
  </si>
  <si>
    <t>25/03/2018</t>
  </si>
  <si>
    <t xml:space="preserve">EXTRAS NOT PAID </t>
  </si>
  <si>
    <t>PENDING INVOICES</t>
  </si>
  <si>
    <t>INVOICE AMOUNT</t>
  </si>
  <si>
    <t xml:space="preserve">AMOUNT PAID </t>
  </si>
  <si>
    <t>DIFFERENCE</t>
  </si>
  <si>
    <t>`</t>
  </si>
  <si>
    <t>Keino, Sharon</t>
  </si>
  <si>
    <t>19/04/2018</t>
  </si>
  <si>
    <t xml:space="preserve">  Otuoma, Milton</t>
  </si>
  <si>
    <t xml:space="preserve">  Musua, Serah</t>
  </si>
  <si>
    <t xml:space="preserve"> Mukasa, Beatrice</t>
  </si>
  <si>
    <t xml:space="preserve">  Onyango, James</t>
  </si>
  <si>
    <t xml:space="preserve">  SAFARICOM LTD C/O BCD TRA</t>
  </si>
  <si>
    <t xml:space="preserve">  Ndili, Samson Ndombi</t>
  </si>
  <si>
    <t>28/04/2018</t>
  </si>
  <si>
    <t xml:space="preserve"> Meroka, Jacquiline Moraa</t>
  </si>
  <si>
    <t xml:space="preserve">28/04/2018 </t>
  </si>
  <si>
    <t xml:space="preserve">  Marimbet, Esther</t>
  </si>
  <si>
    <t xml:space="preserve">25/04/2018  </t>
  </si>
  <si>
    <t>Ndili</t>
  </si>
  <si>
    <t xml:space="preserve">23/04/2018 </t>
  </si>
  <si>
    <t xml:space="preserve">  Chesire, Solomon</t>
  </si>
  <si>
    <t>20/04/2018</t>
  </si>
  <si>
    <t xml:space="preserve">  Ogutu, Joseph</t>
  </si>
  <si>
    <t xml:space="preserve">  Okeyo, Steve</t>
  </si>
  <si>
    <t>Makhulo, Emmanuel</t>
  </si>
  <si>
    <t>Wambiji, Mishi</t>
  </si>
  <si>
    <t>20/04/18</t>
  </si>
  <si>
    <t>Ndili Samson Ndombi</t>
  </si>
  <si>
    <t>Kibothi Eunice Wambui</t>
  </si>
  <si>
    <t>SV18051234</t>
  </si>
  <si>
    <t>SV18050845</t>
  </si>
  <si>
    <t>SV18041229</t>
  </si>
  <si>
    <t>CREDIT NOTE381</t>
  </si>
  <si>
    <t>Ogunde Linda</t>
  </si>
  <si>
    <t>Owino Paul</t>
  </si>
  <si>
    <t>not shared</t>
  </si>
  <si>
    <t>Booker</t>
  </si>
  <si>
    <t>Linda Ogunde</t>
  </si>
  <si>
    <t>SV18020143</t>
  </si>
  <si>
    <t>SV18020558</t>
  </si>
  <si>
    <t>SV18020559</t>
  </si>
  <si>
    <t>17/06/18</t>
  </si>
  <si>
    <t>Mwangi Joseph</t>
  </si>
  <si>
    <t>19/06/18</t>
  </si>
  <si>
    <t>Okoth, Leonard</t>
  </si>
  <si>
    <t>Mburu, Ruth</t>
  </si>
  <si>
    <t>Mwai, Bryan</t>
  </si>
  <si>
    <t>20/06/18</t>
  </si>
  <si>
    <t>Olima, Mildred</t>
  </si>
  <si>
    <t>SV18060758</t>
  </si>
  <si>
    <t>SV18060490</t>
  </si>
  <si>
    <t>Lutta Omukoko</t>
  </si>
  <si>
    <t>SV18060247</t>
  </si>
  <si>
    <t>SV18060732</t>
  </si>
  <si>
    <t>SV18061038</t>
  </si>
  <si>
    <t>SV18060724</t>
  </si>
  <si>
    <t>SV18060555</t>
  </si>
  <si>
    <t>SV18060334</t>
  </si>
  <si>
    <t>SV18060251</t>
  </si>
  <si>
    <t>SV18060266</t>
  </si>
  <si>
    <t>SV18061068</t>
  </si>
  <si>
    <t>***20/08/18</t>
  </si>
  <si>
    <t>14/07/18</t>
  </si>
  <si>
    <t>15/07/18</t>
  </si>
  <si>
    <t>17/07/18</t>
  </si>
  <si>
    <t>13/08/18</t>
  </si>
  <si>
    <t>16/08/18</t>
  </si>
  <si>
    <t>Kibathi, Eunice Wambui</t>
  </si>
  <si>
    <t>Muli, Duncan Kyalo</t>
  </si>
  <si>
    <t>Osiri, George</t>
  </si>
  <si>
    <t>Kinyanjui Kenneth Kennet</t>
  </si>
  <si>
    <t>Ongira, Hesbone</t>
  </si>
  <si>
    <t>Wangari, Cynthia</t>
  </si>
  <si>
    <t>Kwena, Matthew</t>
  </si>
  <si>
    <t>Njoki, Eunice</t>
  </si>
  <si>
    <t>Booking</t>
  </si>
  <si>
    <t>Invoice</t>
  </si>
  <si>
    <t>Ref.</t>
  </si>
  <si>
    <t>VAT EXCLUSIVE</t>
  </si>
  <si>
    <t>LEVY @ 2%</t>
  </si>
  <si>
    <t>VAT @ 16%</t>
  </si>
  <si>
    <t>W/VAT @ 6%</t>
  </si>
  <si>
    <t>Payable</t>
  </si>
  <si>
    <t>NET TOTAL</t>
  </si>
  <si>
    <t>SV Number</t>
  </si>
  <si>
    <t>SERVICE CHARGE @ 6.5%</t>
  </si>
  <si>
    <t>25/06/2018</t>
  </si>
  <si>
    <t>IB18060628</t>
  </si>
  <si>
    <t>22/06/2018</t>
  </si>
  <si>
    <t>IB18060604</t>
  </si>
  <si>
    <t>18/06/2018</t>
  </si>
  <si>
    <t>IB18060438</t>
  </si>
  <si>
    <t>IB18060202</t>
  </si>
  <si>
    <t>25278/25308/25275</t>
  </si>
  <si>
    <t>13/06/2018</t>
  </si>
  <si>
    <t>IB18060343</t>
  </si>
  <si>
    <t>19/06/2018</t>
  </si>
  <si>
    <t>IB18060451</t>
  </si>
  <si>
    <t>25413/25412/25411/25410</t>
  </si>
  <si>
    <t>IB18060439</t>
  </si>
  <si>
    <t>18/05/2018</t>
  </si>
  <si>
    <t>IB18050470</t>
  </si>
  <si>
    <t>IB18060211</t>
  </si>
  <si>
    <t>25225/25224/25233</t>
  </si>
  <si>
    <t>IB18060173</t>
  </si>
  <si>
    <t>IB18060200</t>
  </si>
  <si>
    <t>20/06/2018</t>
  </si>
  <si>
    <t>IB18060491</t>
  </si>
  <si>
    <t>SV18060892</t>
  </si>
  <si>
    <t>SV18060838</t>
  </si>
  <si>
    <t>IB18020120</t>
  </si>
  <si>
    <t>21251/21253</t>
  </si>
  <si>
    <t>15/02/2018</t>
  </si>
  <si>
    <t>IB18020360</t>
  </si>
  <si>
    <t>26/04/2018</t>
  </si>
  <si>
    <t>IB18040592</t>
  </si>
  <si>
    <t>SV18041106</t>
  </si>
  <si>
    <t>IB18020359</t>
  </si>
  <si>
    <t>IB18020356</t>
  </si>
  <si>
    <t>SV18020555</t>
  </si>
  <si>
    <t>21605/21597</t>
  </si>
  <si>
    <t>25/05/2018</t>
  </si>
  <si>
    <t>IB18050668</t>
  </si>
  <si>
    <t>SVS18070249</t>
  </si>
  <si>
    <t>SVS</t>
  </si>
  <si>
    <t>SVSS17110533</t>
  </si>
  <si>
    <t>SVSS18010100</t>
  </si>
  <si>
    <t>SVSS18020251</t>
  </si>
  <si>
    <t>SVSS18020141</t>
  </si>
  <si>
    <t>SVSS18021115</t>
  </si>
  <si>
    <t>SVSS18030504</t>
  </si>
  <si>
    <t>SVSS18030777</t>
  </si>
  <si>
    <t>SVSS18050186</t>
  </si>
  <si>
    <t>SVSS18060247</t>
  </si>
  <si>
    <t>SVSS18060251</t>
  </si>
  <si>
    <t>SVSS1806758</t>
  </si>
  <si>
    <t>SVSS18060768</t>
  </si>
  <si>
    <t>SVSS18070249</t>
  </si>
  <si>
    <t>SVS18070270</t>
  </si>
  <si>
    <t>SVS18070590</t>
  </si>
  <si>
    <t>SVSS18080040</t>
  </si>
  <si>
    <t>SVS18020084</t>
  </si>
  <si>
    <t>SVS18021306</t>
  </si>
  <si>
    <t>SVSSS18060768</t>
  </si>
  <si>
    <t>emittance Advice</t>
  </si>
  <si>
    <t xml:space="preserve">Invoice Amt </t>
  </si>
  <si>
    <t>IB18080028</t>
  </si>
  <si>
    <t>SVS18080040</t>
  </si>
  <si>
    <t>TINS18080117</t>
  </si>
  <si>
    <t xml:space="preserve">           13,000.00 </t>
  </si>
  <si>
    <t xml:space="preserve">        10,431.58 </t>
  </si>
  <si>
    <t xml:space="preserve">                678.05 </t>
  </si>
  <si>
    <t xml:space="preserve">                208.63 </t>
  </si>
  <si>
    <t xml:space="preserve">       1,669.05 </t>
  </si>
  <si>
    <t xml:space="preserve">          625.89 </t>
  </si>
  <si>
    <t xml:space="preserve">             12,374.11 </t>
  </si>
  <si>
    <t>31/07/2018</t>
  </si>
  <si>
    <t>IB18070458</t>
  </si>
  <si>
    <t>SVS18070986</t>
  </si>
  <si>
    <t>TINS18070224</t>
  </si>
  <si>
    <t xml:space="preserve">         270,000.00 </t>
  </si>
  <si>
    <t xml:space="preserve">      216,655.85 </t>
  </si>
  <si>
    <t xml:space="preserve">           14,082.63 </t>
  </si>
  <si>
    <t xml:space="preserve">             4,333.12 </t>
  </si>
  <si>
    <t xml:space="preserve">     34,664.94 </t>
  </si>
  <si>
    <t xml:space="preserve">      12,999.35 </t>
  </si>
  <si>
    <t xml:space="preserve">           257,000.65 </t>
  </si>
  <si>
    <t>TIN18065252</t>
  </si>
  <si>
    <t>TIN18071640</t>
  </si>
  <si>
    <t xml:space="preserve">           96,000.00 </t>
  </si>
  <si>
    <t xml:space="preserve">        77,033.19 </t>
  </si>
  <si>
    <t xml:space="preserve">             5,007.16 </t>
  </si>
  <si>
    <t xml:space="preserve">             1,540.66 </t>
  </si>
  <si>
    <t xml:space="preserve">     12,325.31 </t>
  </si>
  <si>
    <t xml:space="preserve">       4,621.99 </t>
  </si>
  <si>
    <t xml:space="preserve">             91,378.01 </t>
  </si>
  <si>
    <t>TIN18065163</t>
  </si>
  <si>
    <t xml:space="preserve">           37,800.00 </t>
  </si>
  <si>
    <t xml:space="preserve">        30,331.82 </t>
  </si>
  <si>
    <t xml:space="preserve">             1,971.57 </t>
  </si>
  <si>
    <t xml:space="preserve">                606.64 </t>
  </si>
  <si>
    <t xml:space="preserve">       4,853.09 </t>
  </si>
  <si>
    <t xml:space="preserve">       1,819.91 </t>
  </si>
  <si>
    <t xml:space="preserve">             35,980.09 </t>
  </si>
  <si>
    <t>IB18080105</t>
  </si>
  <si>
    <t>SVS18080498</t>
  </si>
  <si>
    <t>IB18080077</t>
  </si>
  <si>
    <t>SVS18080139</t>
  </si>
  <si>
    <t>IB18080131</t>
  </si>
  <si>
    <t>SVS18080250</t>
  </si>
  <si>
    <t>IB18070111</t>
  </si>
  <si>
    <t>SV18070193</t>
  </si>
  <si>
    <t>TINS18080212</t>
  </si>
  <si>
    <t>26840/26842/26844</t>
  </si>
  <si>
    <t xml:space="preserve">           52,000.00 </t>
  </si>
  <si>
    <t xml:space="preserve">        41,726.31 </t>
  </si>
  <si>
    <t xml:space="preserve">             2,712.21 </t>
  </si>
  <si>
    <t xml:space="preserve">                834.53 </t>
  </si>
  <si>
    <t xml:space="preserve">       6,676.21 </t>
  </si>
  <si>
    <t xml:space="preserve">       2,503.58 </t>
  </si>
  <si>
    <t xml:space="preserve">             49,496.42 </t>
  </si>
  <si>
    <t>SV18070197</t>
  </si>
  <si>
    <t>26554/26558</t>
  </si>
  <si>
    <t xml:space="preserve">         130,000.00 </t>
  </si>
  <si>
    <t xml:space="preserve">      104,315.78 </t>
  </si>
  <si>
    <t xml:space="preserve">             6,780.53 </t>
  </si>
  <si>
    <t xml:space="preserve">             2,086.32 </t>
  </si>
  <si>
    <t xml:space="preserve">     16,690.52 </t>
  </si>
  <si>
    <t xml:space="preserve">       6,258.95 </t>
  </si>
  <si>
    <t xml:space="preserve">           123,741.05 </t>
  </si>
  <si>
    <t>IB18070139</t>
  </si>
  <si>
    <t>26396/26397/26402/26403/26406</t>
  </si>
  <si>
    <t xml:space="preserve">           78,000.00 </t>
  </si>
  <si>
    <t xml:space="preserve">        62,589.47 </t>
  </si>
  <si>
    <t xml:space="preserve">             4,068.32 </t>
  </si>
  <si>
    <t xml:space="preserve">             1,251.79 </t>
  </si>
  <si>
    <t xml:space="preserve">     10,014.31 </t>
  </si>
  <si>
    <t xml:space="preserve">       3,755.37 </t>
  </si>
  <si>
    <t xml:space="preserve">             74,244.63 </t>
  </si>
  <si>
    <t>IB18070124</t>
  </si>
  <si>
    <t>SV18070228</t>
  </si>
  <si>
    <t>26377/26378/26393</t>
  </si>
  <si>
    <t xml:space="preserve">           39,000.00 </t>
  </si>
  <si>
    <t xml:space="preserve">        31,294.73 </t>
  </si>
  <si>
    <t xml:space="preserve">             2,034.16 </t>
  </si>
  <si>
    <t xml:space="preserve">                625.89 </t>
  </si>
  <si>
    <t xml:space="preserve">       5,007.16 </t>
  </si>
  <si>
    <t xml:space="preserve">       1,877.68 </t>
  </si>
  <si>
    <t xml:space="preserve">             37,122.32 </t>
  </si>
  <si>
    <t>IB18070061</t>
  </si>
  <si>
    <t>SV18070090</t>
  </si>
  <si>
    <t xml:space="preserve">           26,000.00 </t>
  </si>
  <si>
    <t xml:space="preserve">        20,863.16 </t>
  </si>
  <si>
    <t xml:space="preserve">             1,356.11 </t>
  </si>
  <si>
    <t xml:space="preserve">                417.26 </t>
  </si>
  <si>
    <t xml:space="preserve">       3,338.10 </t>
  </si>
  <si>
    <t xml:space="preserve">       1,251.79 </t>
  </si>
  <si>
    <t xml:space="preserve">             24,748.21 </t>
  </si>
  <si>
    <t>SV18070092</t>
  </si>
  <si>
    <t xml:space="preserve">           55,000.00 </t>
  </si>
  <si>
    <t xml:space="preserve">        44,133.60 </t>
  </si>
  <si>
    <t xml:space="preserve">             2,868.68 </t>
  </si>
  <si>
    <t xml:space="preserve">                882.67 </t>
  </si>
  <si>
    <t xml:space="preserve">       7,061.38 </t>
  </si>
  <si>
    <t xml:space="preserve">       2,648.02 </t>
  </si>
  <si>
    <t xml:space="preserve">             52,351.98 </t>
  </si>
  <si>
    <t xml:space="preserve">           11,000.00 </t>
  </si>
  <si>
    <t xml:space="preserve">          8,826.72 </t>
  </si>
  <si>
    <t xml:space="preserve">                573.74 </t>
  </si>
  <si>
    <t xml:space="preserve">                176.53 </t>
  </si>
  <si>
    <t xml:space="preserve">       1,412.28 </t>
  </si>
  <si>
    <t xml:space="preserve">          529.60 </t>
  </si>
  <si>
    <t xml:space="preserve">             10,470.40 </t>
  </si>
  <si>
    <t>25659/25660/25675/25668</t>
  </si>
  <si>
    <t xml:space="preserve">         104,000.00 </t>
  </si>
  <si>
    <t xml:space="preserve">        83,452.62 </t>
  </si>
  <si>
    <t xml:space="preserve">             5,424.42 </t>
  </si>
  <si>
    <t xml:space="preserve">             1,669.05 </t>
  </si>
  <si>
    <t xml:space="preserve">     13,352.42 </t>
  </si>
  <si>
    <t xml:space="preserve">             98,992.84 </t>
  </si>
  <si>
    <t>25203/25194/25204/25178/25179/</t>
  </si>
  <si>
    <t xml:space="preserve">           65,000.00 </t>
  </si>
  <si>
    <t xml:space="preserve">        52,157.89 </t>
  </si>
  <si>
    <t xml:space="preserve">             3,390.26 </t>
  </si>
  <si>
    <t xml:space="preserve">             1,043.16 </t>
  </si>
  <si>
    <t xml:space="preserve">       8,345.26 </t>
  </si>
  <si>
    <t xml:space="preserve">       3,129.47 </t>
  </si>
  <si>
    <t xml:space="preserve">             61,870.53 </t>
  </si>
  <si>
    <t xml:space="preserve">           39,000.00 </t>
  </si>
  <si>
    <t>25232/23226</t>
  </si>
  <si>
    <t>25158/25154</t>
  </si>
  <si>
    <t>IB18060225</t>
  </si>
  <si>
    <t>SV18061394</t>
  </si>
  <si>
    <t>TIN18064906</t>
  </si>
  <si>
    <t xml:space="preserve">           44,000.00 </t>
  </si>
  <si>
    <t xml:space="preserve">        35,306.88 </t>
  </si>
  <si>
    <t xml:space="preserve">             2,294.95 </t>
  </si>
  <si>
    <t xml:space="preserve">                706.14 </t>
  </si>
  <si>
    <t xml:space="preserve">       5,649.10 </t>
  </si>
  <si>
    <t xml:space="preserve">       2,118.41 </t>
  </si>
  <si>
    <t xml:space="preserve">             41,881.59 </t>
  </si>
  <si>
    <t>TIN18063890</t>
  </si>
  <si>
    <t>13/08/2018</t>
  </si>
  <si>
    <t>IB18080172</t>
  </si>
  <si>
    <t>SVS18080315</t>
  </si>
  <si>
    <t>SVS18080431</t>
  </si>
  <si>
    <t>TIN18064958</t>
  </si>
  <si>
    <t xml:space="preserve">           22,000.00 </t>
  </si>
  <si>
    <t xml:space="preserve">        17,653.44 </t>
  </si>
  <si>
    <t xml:space="preserve">             1,147.47 </t>
  </si>
  <si>
    <t xml:space="preserve">                353.07 </t>
  </si>
  <si>
    <t xml:space="preserve">       2,824.55 </t>
  </si>
  <si>
    <t xml:space="preserve">       1,059.21 </t>
  </si>
  <si>
    <t xml:space="preserve">             20,940.79 </t>
  </si>
  <si>
    <t xml:space="preserve">           11,000.00 </t>
  </si>
  <si>
    <t>20/07/2018</t>
  </si>
  <si>
    <t>IB18070286</t>
  </si>
  <si>
    <t>19/07/2018</t>
  </si>
  <si>
    <t>IB18070257</t>
  </si>
  <si>
    <t>SVS18070519</t>
  </si>
  <si>
    <t xml:space="preserve">      1,608,800.00 </t>
  </si>
  <si>
    <t xml:space="preserve">   1,290,947.88 </t>
  </si>
  <si>
    <t xml:space="preserve">           83,911.61 </t>
  </si>
  <si>
    <t xml:space="preserve">           25,818.96 </t>
  </si>
  <si>
    <t xml:space="preserve">   206,551.66 </t>
  </si>
  <si>
    <t xml:space="preserve">      77,456.87 </t>
  </si>
  <si>
    <t xml:space="preserve">        1,531,343.13 </t>
  </si>
  <si>
    <t>22/08/18</t>
  </si>
  <si>
    <t>Mwikali, Pauline</t>
  </si>
  <si>
    <t>Ikua, Eliud</t>
  </si>
  <si>
    <t>23/08/18</t>
  </si>
  <si>
    <t>27/08/18</t>
  </si>
  <si>
    <t>28/08/18</t>
  </si>
  <si>
    <t>Mbarak , Ahmed</t>
  </si>
  <si>
    <t>Mutisya, James</t>
  </si>
  <si>
    <t>31/08/18</t>
  </si>
  <si>
    <t>Ngusale, Peter</t>
  </si>
  <si>
    <t>Wasunna, Elizabeth</t>
  </si>
  <si>
    <t>Mburu, Patrick</t>
  </si>
  <si>
    <t>Obuhatsa, Alex Isaiah</t>
  </si>
  <si>
    <t>Okeyo, Steve</t>
  </si>
  <si>
    <t>Samba, Daniel</t>
  </si>
  <si>
    <t>Kamath, Sateesh</t>
  </si>
  <si>
    <t>Magoiga, Francis</t>
  </si>
  <si>
    <t>Nzomo, Paul</t>
  </si>
  <si>
    <t>14/09/18</t>
  </si>
  <si>
    <t>Chepkwony, Dennis</t>
  </si>
  <si>
    <t>19/09/18</t>
  </si>
  <si>
    <t>22/09/18</t>
  </si>
  <si>
    <t>Kwach, Justice</t>
  </si>
  <si>
    <t>23/09/18</t>
  </si>
  <si>
    <t>Omondi, Cornel</t>
  </si>
  <si>
    <t>26/09/18</t>
  </si>
  <si>
    <t>Karuiki, Micheal</t>
  </si>
  <si>
    <t>SVS18051560</t>
  </si>
  <si>
    <t>SVS18051690</t>
  </si>
  <si>
    <t>SVS18080801</t>
  </si>
  <si>
    <t>SVS18090188</t>
  </si>
  <si>
    <t>SVS18080640</t>
  </si>
  <si>
    <t>SV18090353</t>
  </si>
  <si>
    <t>SVS18090323</t>
  </si>
  <si>
    <t>SVS18080922</t>
  </si>
  <si>
    <t>SVS18080923</t>
  </si>
  <si>
    <t>SVS18080946</t>
  </si>
  <si>
    <t>SVS18090030</t>
  </si>
  <si>
    <t>SVS18080799</t>
  </si>
  <si>
    <t>SVS18080903</t>
  </si>
  <si>
    <t>SVS18080813</t>
  </si>
  <si>
    <t>SVS18080324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</si>
</sst>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212121"/>
      <name val="Arial"/>
      <family val="2"/>
    </font>
    <font>
      <sz val="12"/>
      <color theme="1"/>
      <name val="Calibri"/>
      <family val="2"/>
      <scheme val="minor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b/>
      <u/>
      <sz val="20"/>
      <color theme="1"/>
      <name val="Arial"/>
      <family val="2"/>
    </font>
    <font>
      <sz val="2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65">
    <xf numFmtId="0" fontId="0" fillId="0" borderId="0" xfId="0"/>
    <xf numFmtId="14" fontId="0" fillId="0" borderId="4" xfId="0" applyNumberFormat="1" applyFill="1" applyBorder="1" applyAlignment="1">
      <alignment horizontal="right"/>
    </xf>
    <xf numFmtId="0" fontId="0" fillId="0" borderId="4" xfId="0" applyFill="1" applyBorder="1" applyAlignment="1">
      <alignment horizontal="left"/>
    </xf>
    <xf numFmtId="3" fontId="0" fillId="0" borderId="4" xfId="0" applyNumberFormat="1" applyFill="1" applyBorder="1" applyAlignment="1"/>
    <xf numFmtId="14" fontId="5" fillId="0" borderId="4" xfId="0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3" fontId="5" fillId="0" borderId="4" xfId="0" applyNumberFormat="1" applyFont="1" applyFill="1" applyBorder="1" applyAlignment="1"/>
    <xf numFmtId="43" fontId="5" fillId="0" borderId="4" xfId="1" applyFont="1" applyFill="1" applyBorder="1" applyAlignment="1">
      <alignment horizontal="left"/>
    </xf>
    <xf numFmtId="43" fontId="5" fillId="0" borderId="2" xfId="1" applyFont="1" applyFill="1" applyBorder="1"/>
    <xf numFmtId="0" fontId="5" fillId="0" borderId="0" xfId="0" applyFont="1" applyFill="1" applyBorder="1"/>
    <xf numFmtId="43" fontId="5" fillId="0" borderId="0" xfId="1" applyFont="1" applyFill="1" applyBorder="1"/>
    <xf numFmtId="43" fontId="5" fillId="0" borderId="4" xfId="1" applyFont="1" applyFill="1" applyBorder="1" applyAlignment="1"/>
    <xf numFmtId="0" fontId="5" fillId="0" borderId="4" xfId="0" applyFont="1" applyFill="1" applyBorder="1" applyAlignment="1">
      <alignment horizontal="right"/>
    </xf>
    <xf numFmtId="0" fontId="5" fillId="0" borderId="0" xfId="0" applyFont="1" applyFill="1"/>
    <xf numFmtId="43" fontId="5" fillId="0" borderId="0" xfId="1" applyFont="1" applyFill="1"/>
    <xf numFmtId="3" fontId="5" fillId="0" borderId="2" xfId="0" applyNumberFormat="1" applyFont="1" applyFill="1" applyBorder="1" applyAlignment="1"/>
    <xf numFmtId="4" fontId="5" fillId="0" borderId="4" xfId="0" applyNumberFormat="1" applyFont="1" applyFill="1" applyBorder="1" applyAlignment="1"/>
    <xf numFmtId="43" fontId="5" fillId="0" borderId="4" xfId="1" applyFont="1" applyFill="1" applyBorder="1" applyAlignment="1">
      <alignment horizontal="right"/>
    </xf>
    <xf numFmtId="1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43" fontId="5" fillId="0" borderId="1" xfId="1" applyFont="1" applyFill="1" applyBorder="1" applyAlignment="1"/>
    <xf numFmtId="4" fontId="5" fillId="0" borderId="1" xfId="0" applyNumberFormat="1" applyFont="1" applyFill="1" applyBorder="1" applyAlignment="1"/>
    <xf numFmtId="43" fontId="5" fillId="0" borderId="1" xfId="1" applyFont="1" applyFill="1" applyBorder="1" applyAlignment="1">
      <alignment horizontal="right"/>
    </xf>
    <xf numFmtId="43" fontId="5" fillId="0" borderId="0" xfId="0" applyNumberFormat="1" applyFont="1" applyFill="1" applyBorder="1"/>
    <xf numFmtId="43" fontId="5" fillId="0" borderId="2" xfId="1" applyFont="1" applyFill="1" applyBorder="1" applyAlignment="1">
      <alignment horizontal="left"/>
    </xf>
    <xf numFmtId="43" fontId="5" fillId="0" borderId="2" xfId="1" applyFont="1" applyFill="1" applyBorder="1" applyAlignment="1">
      <alignment horizontal="right"/>
    </xf>
    <xf numFmtId="0" fontId="0" fillId="0" borderId="8" xfId="0" applyFill="1" applyBorder="1" applyAlignment="1">
      <alignment horizontal="left"/>
    </xf>
    <xf numFmtId="43" fontId="0" fillId="0" borderId="8" xfId="1" applyFont="1" applyFill="1" applyBorder="1" applyAlignment="1"/>
    <xf numFmtId="3" fontId="0" fillId="0" borderId="8" xfId="0" applyNumberFormat="1" applyFill="1" applyBorder="1" applyAlignment="1"/>
    <xf numFmtId="0" fontId="0" fillId="0" borderId="0" xfId="0" applyFill="1"/>
    <xf numFmtId="43" fontId="0" fillId="0" borderId="0" xfId="1" applyFont="1" applyFill="1"/>
    <xf numFmtId="43" fontId="0" fillId="0" borderId="4" xfId="1" applyFont="1" applyFill="1" applyBorder="1" applyAlignment="1"/>
    <xf numFmtId="3" fontId="0" fillId="0" borderId="0" xfId="0" applyNumberFormat="1" applyFill="1"/>
    <xf numFmtId="3" fontId="0" fillId="0" borderId="2" xfId="0" applyNumberFormat="1" applyFill="1" applyBorder="1" applyAlignment="1"/>
    <xf numFmtId="4" fontId="0" fillId="0" borderId="4" xfId="0" applyNumberFormat="1" applyFill="1" applyBorder="1"/>
    <xf numFmtId="43" fontId="0" fillId="0" borderId="10" xfId="1" applyFont="1" applyFill="1" applyBorder="1" applyAlignment="1">
      <alignment horizontal="left"/>
    </xf>
    <xf numFmtId="43" fontId="0" fillId="0" borderId="7" xfId="1" applyFont="1" applyFill="1" applyBorder="1" applyAlignment="1">
      <alignment horizontal="left"/>
    </xf>
    <xf numFmtId="43" fontId="0" fillId="0" borderId="12" xfId="1" applyFont="1" applyFill="1" applyBorder="1" applyAlignment="1">
      <alignment horizontal="left"/>
    </xf>
    <xf numFmtId="43" fontId="0" fillId="0" borderId="13" xfId="1" applyFont="1" applyFill="1" applyBorder="1" applyAlignment="1">
      <alignment horizontal="left"/>
    </xf>
    <xf numFmtId="43" fontId="0" fillId="0" borderId="13" xfId="1" applyFont="1" applyFill="1" applyBorder="1"/>
    <xf numFmtId="0" fontId="5" fillId="0" borderId="13" xfId="0" applyFont="1" applyFill="1" applyBorder="1"/>
    <xf numFmtId="0" fontId="4" fillId="0" borderId="0" xfId="2" applyFill="1" applyAlignment="1" applyProtection="1"/>
    <xf numFmtId="0" fontId="3" fillId="0" borderId="1" xfId="0" applyFont="1" applyFill="1" applyBorder="1"/>
    <xf numFmtId="43" fontId="3" fillId="0" borderId="1" xfId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0" fillId="0" borderId="4" xfId="0" applyFill="1" applyBorder="1"/>
    <xf numFmtId="43" fontId="0" fillId="0" borderId="4" xfId="1" applyFont="1" applyFill="1" applyBorder="1"/>
    <xf numFmtId="43" fontId="0" fillId="0" borderId="2" xfId="1" applyFont="1" applyFill="1" applyBorder="1"/>
    <xf numFmtId="0" fontId="0" fillId="0" borderId="4" xfId="0" applyFill="1" applyBorder="1" applyAlignment="1">
      <alignment horizontal="right"/>
    </xf>
    <xf numFmtId="0" fontId="0" fillId="0" borderId="4" xfId="0" applyFont="1" applyFill="1" applyBorder="1" applyAlignment="1">
      <alignment horizontal="right"/>
    </xf>
    <xf numFmtId="0" fontId="0" fillId="0" borderId="4" xfId="0" applyFont="1" applyFill="1" applyBorder="1" applyAlignment="1">
      <alignment horizontal="left"/>
    </xf>
    <xf numFmtId="43" fontId="0" fillId="0" borderId="4" xfId="1" applyFont="1" applyFill="1" applyBorder="1" applyAlignment="1">
      <alignment horizontal="left"/>
    </xf>
    <xf numFmtId="3" fontId="0" fillId="0" borderId="4" xfId="0" applyNumberFormat="1" applyFont="1" applyFill="1" applyBorder="1" applyAlignment="1">
      <alignment horizontal="left"/>
    </xf>
    <xf numFmtId="43" fontId="0" fillId="0" borderId="2" xfId="1" applyFont="1" applyFill="1" applyBorder="1" applyAlignment="1">
      <alignment horizontal="left"/>
    </xf>
    <xf numFmtId="14" fontId="0" fillId="0" borderId="4" xfId="0" applyNumberFormat="1" applyFont="1" applyFill="1" applyBorder="1" applyAlignment="1">
      <alignment horizontal="right"/>
    </xf>
    <xf numFmtId="43" fontId="0" fillId="0" borderId="2" xfId="1" applyFont="1" applyFill="1" applyBorder="1" applyAlignment="1"/>
    <xf numFmtId="4" fontId="0" fillId="0" borderId="0" xfId="0" applyNumberFormat="1" applyFill="1"/>
    <xf numFmtId="14" fontId="0" fillId="0" borderId="1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/>
    </xf>
    <xf numFmtId="43" fontId="3" fillId="0" borderId="1" xfId="1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left"/>
    </xf>
    <xf numFmtId="43" fontId="3" fillId="0" borderId="1" xfId="1" applyFont="1" applyFill="1" applyBorder="1" applyAlignment="1"/>
    <xf numFmtId="43" fontId="0" fillId="0" borderId="0" xfId="1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3" xfId="0" applyFill="1" applyBorder="1" applyAlignment="1">
      <alignment horizontal="right"/>
    </xf>
    <xf numFmtId="0" fontId="0" fillId="0" borderId="3" xfId="0" applyFill="1" applyBorder="1" applyAlignment="1">
      <alignment horizontal="left"/>
    </xf>
    <xf numFmtId="43" fontId="0" fillId="0" borderId="3" xfId="1" applyFont="1" applyFill="1" applyBorder="1" applyAlignment="1">
      <alignment horizontal="left"/>
    </xf>
    <xf numFmtId="4" fontId="0" fillId="0" borderId="3" xfId="0" applyNumberFormat="1" applyFill="1" applyBorder="1" applyAlignment="1">
      <alignment horizontal="left"/>
    </xf>
    <xf numFmtId="4" fontId="0" fillId="0" borderId="4" xfId="0" applyNumberFormat="1" applyFont="1" applyFill="1" applyBorder="1" applyAlignment="1"/>
    <xf numFmtId="43" fontId="0" fillId="0" borderId="4" xfId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164" fontId="0" fillId="0" borderId="4" xfId="0" applyNumberFormat="1" applyFont="1" applyFill="1" applyBorder="1" applyAlignment="1"/>
    <xf numFmtId="164" fontId="3" fillId="0" borderId="1" xfId="1" applyNumberFormat="1" applyFont="1" applyFill="1" applyBorder="1" applyAlignment="1">
      <alignment horizontal="left"/>
    </xf>
    <xf numFmtId="43" fontId="3" fillId="0" borderId="4" xfId="1" applyFont="1" applyFill="1" applyBorder="1" applyAlignment="1">
      <alignment horizontal="left"/>
    </xf>
    <xf numFmtId="164" fontId="3" fillId="0" borderId="4" xfId="1" applyNumberFormat="1" applyFont="1" applyFill="1" applyBorder="1" applyAlignment="1">
      <alignment horizontal="left"/>
    </xf>
    <xf numFmtId="43" fontId="3" fillId="0" borderId="2" xfId="1" applyFont="1" applyFill="1" applyBorder="1" applyAlignment="1">
      <alignment horizontal="left"/>
    </xf>
    <xf numFmtId="1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43" fontId="0" fillId="0" borderId="1" xfId="1" applyFont="1" applyFill="1" applyBorder="1" applyAlignment="1"/>
    <xf numFmtId="3" fontId="0" fillId="0" borderId="1" xfId="0" applyNumberFormat="1" applyFill="1" applyBorder="1" applyAlignment="1"/>
    <xf numFmtId="43" fontId="0" fillId="0" borderId="1" xfId="1" applyFont="1" applyFill="1" applyBorder="1" applyAlignment="1">
      <alignment horizontal="left"/>
    </xf>
    <xf numFmtId="0" fontId="0" fillId="0" borderId="0" xfId="0" applyFill="1" applyBorder="1"/>
    <xf numFmtId="43" fontId="0" fillId="0" borderId="0" xfId="1" applyFont="1" applyFill="1" applyBorder="1"/>
    <xf numFmtId="0" fontId="0" fillId="0" borderId="2" xfId="0" applyFill="1" applyBorder="1" applyAlignment="1">
      <alignment horizontal="right"/>
    </xf>
    <xf numFmtId="43" fontId="5" fillId="0" borderId="4" xfId="1" applyFont="1" applyFill="1" applyBorder="1" applyAlignment="1">
      <alignment horizontal="center"/>
    </xf>
    <xf numFmtId="43" fontId="5" fillId="0" borderId="4" xfId="1" applyFont="1" applyFill="1" applyBorder="1"/>
    <xf numFmtId="0" fontId="5" fillId="0" borderId="4" xfId="0" applyFont="1" applyFill="1" applyBorder="1"/>
    <xf numFmtId="0" fontId="0" fillId="0" borderId="0" xfId="0" applyFill="1" applyBorder="1" applyAlignment="1">
      <alignment horizontal="left"/>
    </xf>
    <xf numFmtId="43" fontId="0" fillId="0" borderId="0" xfId="1" applyFont="1" applyFill="1" applyBorder="1" applyAlignment="1"/>
    <xf numFmtId="3" fontId="0" fillId="0" borderId="0" xfId="0" applyNumberFormat="1" applyFill="1" applyBorder="1" applyAlignment="1"/>
    <xf numFmtId="43" fontId="0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43" fontId="3" fillId="0" borderId="9" xfId="1" applyFont="1" applyFill="1" applyBorder="1" applyAlignment="1"/>
    <xf numFmtId="3" fontId="3" fillId="0" borderId="9" xfId="0" applyNumberFormat="1" applyFont="1" applyFill="1" applyBorder="1" applyAlignment="1"/>
    <xf numFmtId="43" fontId="3" fillId="0" borderId="11" xfId="1" applyFont="1" applyFill="1" applyBorder="1" applyAlignment="1">
      <alignment horizontal="left"/>
    </xf>
    <xf numFmtId="43" fontId="3" fillId="0" borderId="14" xfId="1" applyFont="1" applyFill="1" applyBorder="1" applyAlignment="1">
      <alignment horizontal="left"/>
    </xf>
    <xf numFmtId="0" fontId="3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/>
    <xf numFmtId="43" fontId="0" fillId="0" borderId="6" xfId="1" applyFont="1" applyFill="1" applyBorder="1" applyAlignment="1">
      <alignment horizontal="left"/>
    </xf>
    <xf numFmtId="43" fontId="0" fillId="0" borderId="15" xfId="1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43" fontId="2" fillId="0" borderId="4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3" fontId="3" fillId="0" borderId="5" xfId="0" applyNumberFormat="1" applyFont="1" applyFill="1" applyBorder="1" applyAlignment="1"/>
    <xf numFmtId="43" fontId="3" fillId="0" borderId="16" xfId="1" applyFont="1" applyFill="1" applyBorder="1" applyAlignment="1">
      <alignment horizontal="left"/>
    </xf>
    <xf numFmtId="3" fontId="3" fillId="0" borderId="0" xfId="0" applyNumberFormat="1" applyFont="1" applyFill="1"/>
    <xf numFmtId="43" fontId="0" fillId="0" borderId="0" xfId="0" applyNumberFormat="1" applyFill="1"/>
    <xf numFmtId="4" fontId="0" fillId="0" borderId="0" xfId="0" applyNumberFormat="1" applyFill="1" applyBorder="1"/>
    <xf numFmtId="0" fontId="0" fillId="0" borderId="9" xfId="0" applyFill="1" applyBorder="1"/>
    <xf numFmtId="43" fontId="3" fillId="0" borderId="17" xfId="1" applyFont="1" applyFill="1" applyBorder="1" applyAlignment="1">
      <alignment horizontal="left"/>
    </xf>
    <xf numFmtId="4" fontId="0" fillId="0" borderId="0" xfId="0" applyNumberFormat="1"/>
    <xf numFmtId="0" fontId="0" fillId="0" borderId="2" xfId="0" applyFill="1" applyBorder="1" applyAlignment="1"/>
    <xf numFmtId="0" fontId="0" fillId="0" borderId="2" xfId="0" applyFill="1" applyBorder="1"/>
    <xf numFmtId="0" fontId="3" fillId="0" borderId="18" xfId="0" applyFont="1" applyFill="1" applyBorder="1" applyAlignment="1">
      <alignment horizontal="left"/>
    </xf>
    <xf numFmtId="0" fontId="3" fillId="0" borderId="19" xfId="0" applyFont="1" applyFill="1" applyBorder="1"/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5" fillId="0" borderId="19" xfId="0" applyFont="1" applyFill="1" applyBorder="1" applyAlignment="1">
      <alignment horizontal="left"/>
    </xf>
    <xf numFmtId="0" fontId="0" fillId="0" borderId="21" xfId="0" applyFill="1" applyBorder="1" applyAlignment="1"/>
    <xf numFmtId="0" fontId="0" fillId="0" borderId="18" xfId="0" applyFill="1" applyBorder="1"/>
    <xf numFmtId="0" fontId="0" fillId="0" borderId="3" xfId="0" applyFill="1" applyBorder="1"/>
    <xf numFmtId="14" fontId="0" fillId="0" borderId="8" xfId="0" applyNumberFormat="1" applyFill="1" applyBorder="1" applyAlignment="1">
      <alignment horizontal="right"/>
    </xf>
    <xf numFmtId="0" fontId="0" fillId="0" borderId="4" xfId="0" applyBorder="1"/>
    <xf numFmtId="14" fontId="0" fillId="0" borderId="4" xfId="0" applyNumberFormat="1" applyBorder="1"/>
    <xf numFmtId="14" fontId="3" fillId="0" borderId="9" xfId="0" applyNumberFormat="1" applyFont="1" applyFill="1" applyBorder="1" applyAlignment="1">
      <alignment horizontal="right"/>
    </xf>
    <xf numFmtId="0" fontId="0" fillId="0" borderId="9" xfId="0" applyFill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right"/>
    </xf>
    <xf numFmtId="0" fontId="8" fillId="0" borderId="0" xfId="0" applyFont="1"/>
    <xf numFmtId="0" fontId="7" fillId="2" borderId="0" xfId="0" applyFont="1" applyFill="1" applyBorder="1"/>
    <xf numFmtId="0" fontId="10" fillId="2" borderId="23" xfId="0" applyFont="1" applyFill="1" applyBorder="1"/>
    <xf numFmtId="0" fontId="9" fillId="0" borderId="24" xfId="0" applyFont="1" applyBorder="1"/>
    <xf numFmtId="0" fontId="11" fillId="2" borderId="16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2" xfId="0" applyFont="1" applyBorder="1" applyAlignment="1">
      <alignment horizontal="center" wrapText="1"/>
    </xf>
    <xf numFmtId="0" fontId="11" fillId="2" borderId="22" xfId="0" applyFont="1" applyFill="1" applyBorder="1" applyAlignment="1">
      <alignment horizontal="center" wrapText="1"/>
    </xf>
    <xf numFmtId="14" fontId="9" fillId="2" borderId="16" xfId="0" applyNumberFormat="1" applyFont="1" applyFill="1" applyBorder="1"/>
    <xf numFmtId="0" fontId="9" fillId="2" borderId="22" xfId="0" applyFont="1" applyFill="1" applyBorder="1"/>
    <xf numFmtId="0" fontId="9" fillId="0" borderId="22" xfId="0" applyFont="1" applyBorder="1" applyAlignment="1">
      <alignment horizontal="center"/>
    </xf>
    <xf numFmtId="0" fontId="9" fillId="0" borderId="22" xfId="0" applyFont="1" applyBorder="1"/>
    <xf numFmtId="0" fontId="9" fillId="3" borderId="22" xfId="0" applyFont="1" applyFill="1" applyBorder="1"/>
    <xf numFmtId="0" fontId="9" fillId="2" borderId="16" xfId="0" applyFont="1" applyFill="1" applyBorder="1"/>
    <xf numFmtId="0" fontId="10" fillId="2" borderId="25" xfId="0" applyFont="1" applyFill="1" applyBorder="1"/>
    <xf numFmtId="0" fontId="10" fillId="2" borderId="26" xfId="0" applyFont="1" applyFill="1" applyBorder="1"/>
    <xf numFmtId="0" fontId="9" fillId="2" borderId="26" xfId="0" applyFont="1" applyFill="1" applyBorder="1"/>
    <xf numFmtId="0" fontId="0" fillId="3" borderId="0" xfId="0" applyFill="1"/>
    <xf numFmtId="0" fontId="12" fillId="2" borderId="22" xfId="0" applyFont="1" applyFill="1" applyBorder="1"/>
    <xf numFmtId="0" fontId="0" fillId="0" borderId="0" xfId="0"/>
    <xf numFmtId="0" fontId="0" fillId="0" borderId="0" xfId="0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2" fillId="0" borderId="0" xfId="0" applyFont="1" applyFill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caciapremier.com/" TargetMode="External"/><Relationship Id="rId1" Type="http://schemas.openxmlformats.org/officeDocument/2006/relationships/hyperlink" Target="mailto:info@acaciapremie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7"/>
  <sheetViews>
    <sheetView tabSelected="1" topLeftCell="A147" zoomScaleNormal="100" workbookViewId="0">
      <selection activeCell="D176" sqref="D176"/>
    </sheetView>
  </sheetViews>
  <sheetFormatPr defaultRowHeight="15" x14ac:dyDescent="0.25"/>
  <cols>
    <col min="1" max="1" width="13.7109375" style="45" customWidth="1"/>
    <col min="2" max="2" width="10.42578125" style="29" customWidth="1"/>
    <col min="3" max="3" width="26.85546875" style="29" customWidth="1"/>
    <col min="4" max="4" width="18.85546875" style="30" customWidth="1"/>
    <col min="5" max="5" width="14" style="29" customWidth="1"/>
    <col min="6" max="6" width="13.7109375" style="29" customWidth="1"/>
    <col min="7" max="7" width="14.28515625" style="29" customWidth="1"/>
    <col min="8" max="8" width="28.42578125" style="30" bestFit="1" customWidth="1"/>
    <col min="9" max="9" width="15.7109375" style="30" customWidth="1"/>
    <col min="10" max="10" width="10.140625" style="29" bestFit="1" customWidth="1"/>
    <col min="11" max="11" width="13.28515625" style="30" bestFit="1" customWidth="1"/>
    <col min="12" max="12" width="11.28515625" style="29" bestFit="1" customWidth="1"/>
    <col min="13" max="16384" width="9.140625" style="29"/>
  </cols>
  <sheetData>
    <row r="1" spans="1:3" x14ac:dyDescent="0.25">
      <c r="A1" s="127" t="s">
        <v>0</v>
      </c>
      <c r="B1" s="29" t="s">
        <v>1</v>
      </c>
    </row>
    <row r="3" spans="1:3" x14ac:dyDescent="0.25">
      <c r="B3" s="29" t="s">
        <v>2</v>
      </c>
    </row>
    <row r="4" spans="1:3" x14ac:dyDescent="0.25">
      <c r="B4" s="29" t="s">
        <v>3</v>
      </c>
    </row>
    <row r="5" spans="1:3" x14ac:dyDescent="0.25">
      <c r="B5" s="29" t="s">
        <v>4</v>
      </c>
    </row>
    <row r="6" spans="1:3" x14ac:dyDescent="0.25">
      <c r="B6" s="41" t="s">
        <v>5</v>
      </c>
    </row>
    <row r="7" spans="1:3" x14ac:dyDescent="0.25">
      <c r="B7" s="41" t="s">
        <v>6</v>
      </c>
    </row>
    <row r="8" spans="1:3" x14ac:dyDescent="0.25">
      <c r="B8" s="29" t="s">
        <v>7</v>
      </c>
    </row>
    <row r="9" spans="1:3" x14ac:dyDescent="0.25">
      <c r="B9" s="29" t="s">
        <v>8</v>
      </c>
    </row>
    <row r="10" spans="1:3" x14ac:dyDescent="0.25">
      <c r="B10" s="29" t="s">
        <v>9</v>
      </c>
    </row>
    <row r="11" spans="1:3" x14ac:dyDescent="0.25">
      <c r="B11" s="29" t="s">
        <v>10</v>
      </c>
    </row>
    <row r="12" spans="1:3" x14ac:dyDescent="0.25">
      <c r="B12" s="29" t="s">
        <v>11</v>
      </c>
    </row>
    <row r="14" spans="1:3" x14ac:dyDescent="0.25">
      <c r="A14" s="45" t="s">
        <v>12</v>
      </c>
      <c r="B14" s="29" t="s">
        <v>16</v>
      </c>
      <c r="C14" s="29" t="s">
        <v>145</v>
      </c>
    </row>
    <row r="16" spans="1:3" x14ac:dyDescent="0.25">
      <c r="A16" s="45" t="s">
        <v>13</v>
      </c>
      <c r="B16" s="29" t="s">
        <v>14</v>
      </c>
      <c r="C16" s="29" t="s">
        <v>15</v>
      </c>
    </row>
    <row r="17" spans="1:9" x14ac:dyDescent="0.25">
      <c r="A17" s="42" t="s">
        <v>16</v>
      </c>
      <c r="B17" s="117" t="s">
        <v>17</v>
      </c>
      <c r="C17" s="42" t="s">
        <v>18</v>
      </c>
      <c r="D17" s="43" t="s">
        <v>19</v>
      </c>
      <c r="E17" s="44" t="s">
        <v>63</v>
      </c>
      <c r="F17" s="44" t="s">
        <v>62</v>
      </c>
      <c r="G17" s="44" t="s">
        <v>64</v>
      </c>
      <c r="H17" s="43" t="s">
        <v>208</v>
      </c>
      <c r="I17" s="43" t="s">
        <v>120</v>
      </c>
    </row>
    <row r="18" spans="1:9" hidden="1" x14ac:dyDescent="0.25">
      <c r="B18" s="115"/>
      <c r="C18" s="45"/>
      <c r="D18" s="46"/>
      <c r="E18" s="45"/>
      <c r="F18" s="45"/>
      <c r="G18" s="45"/>
      <c r="H18" s="46"/>
      <c r="I18" s="47"/>
    </row>
    <row r="19" spans="1:9" hidden="1" x14ac:dyDescent="0.25">
      <c r="A19" s="48"/>
      <c r="B19" s="118"/>
      <c r="C19" s="2"/>
      <c r="D19" s="46"/>
      <c r="E19" s="34"/>
      <c r="F19" s="34"/>
      <c r="G19" s="34"/>
      <c r="H19" s="46"/>
      <c r="I19" s="47"/>
    </row>
    <row r="20" spans="1:9" hidden="1" x14ac:dyDescent="0.25">
      <c r="A20" s="49" t="s">
        <v>22</v>
      </c>
      <c r="B20" s="119">
        <v>18186</v>
      </c>
      <c r="C20" s="50" t="s">
        <v>20</v>
      </c>
      <c r="D20" s="51">
        <v>55000</v>
      </c>
      <c r="E20" s="52">
        <f t="shared" ref="E20:E62" si="0">+D20*0.128</f>
        <v>7040</v>
      </c>
      <c r="F20" s="52">
        <f t="shared" ref="F20:F62" si="1">+E20*0.375</f>
        <v>2640</v>
      </c>
      <c r="G20" s="52">
        <f t="shared" ref="G20:G62" si="2">+D20-F20</f>
        <v>52360</v>
      </c>
      <c r="H20" s="51"/>
      <c r="I20" s="53"/>
    </row>
    <row r="21" spans="1:9" hidden="1" x14ac:dyDescent="0.25">
      <c r="A21" s="49" t="s">
        <v>22</v>
      </c>
      <c r="B21" s="119">
        <v>18187</v>
      </c>
      <c r="C21" s="50" t="s">
        <v>20</v>
      </c>
      <c r="D21" s="51">
        <v>55000</v>
      </c>
      <c r="E21" s="52">
        <f t="shared" si="0"/>
        <v>7040</v>
      </c>
      <c r="F21" s="52">
        <f t="shared" si="1"/>
        <v>2640</v>
      </c>
      <c r="G21" s="52">
        <f t="shared" si="2"/>
        <v>52360</v>
      </c>
      <c r="H21" s="51"/>
      <c r="I21" s="53"/>
    </row>
    <row r="22" spans="1:9" hidden="1" x14ac:dyDescent="0.25">
      <c r="A22" s="49" t="s">
        <v>22</v>
      </c>
      <c r="B22" s="119">
        <v>18188</v>
      </c>
      <c r="C22" s="50" t="s">
        <v>20</v>
      </c>
      <c r="D22" s="51">
        <v>22000</v>
      </c>
      <c r="E22" s="52">
        <f t="shared" si="0"/>
        <v>2816</v>
      </c>
      <c r="F22" s="52">
        <f t="shared" si="1"/>
        <v>1056</v>
      </c>
      <c r="G22" s="52">
        <f t="shared" si="2"/>
        <v>20944</v>
      </c>
      <c r="H22" s="51"/>
      <c r="I22" s="53"/>
    </row>
    <row r="23" spans="1:9" hidden="1" x14ac:dyDescent="0.25">
      <c r="A23" s="49" t="s">
        <v>23</v>
      </c>
      <c r="B23" s="119">
        <v>18321</v>
      </c>
      <c r="C23" s="50" t="s">
        <v>20</v>
      </c>
      <c r="D23" s="51">
        <v>88000</v>
      </c>
      <c r="E23" s="52">
        <f t="shared" si="0"/>
        <v>11264</v>
      </c>
      <c r="F23" s="52">
        <f t="shared" si="1"/>
        <v>4224</v>
      </c>
      <c r="G23" s="52">
        <f t="shared" si="2"/>
        <v>83776</v>
      </c>
      <c r="H23" s="51"/>
      <c r="I23" s="53"/>
    </row>
    <row r="24" spans="1:9" hidden="1" x14ac:dyDescent="0.25">
      <c r="A24" s="49" t="s">
        <v>23</v>
      </c>
      <c r="B24" s="119">
        <v>18301</v>
      </c>
      <c r="C24" s="50" t="s">
        <v>20</v>
      </c>
      <c r="D24" s="51">
        <v>11000</v>
      </c>
      <c r="E24" s="52">
        <f t="shared" si="0"/>
        <v>1408</v>
      </c>
      <c r="F24" s="52">
        <f t="shared" si="1"/>
        <v>528</v>
      </c>
      <c r="G24" s="52">
        <f t="shared" si="2"/>
        <v>10472</v>
      </c>
      <c r="H24" s="51"/>
      <c r="I24" s="53"/>
    </row>
    <row r="25" spans="1:9" hidden="1" x14ac:dyDescent="0.25">
      <c r="A25" s="49" t="s">
        <v>23</v>
      </c>
      <c r="B25" s="119">
        <v>18302</v>
      </c>
      <c r="C25" s="50" t="s">
        <v>20</v>
      </c>
      <c r="D25" s="51">
        <v>11000</v>
      </c>
      <c r="E25" s="52">
        <f t="shared" si="0"/>
        <v>1408</v>
      </c>
      <c r="F25" s="52">
        <f t="shared" si="1"/>
        <v>528</v>
      </c>
      <c r="G25" s="52">
        <f t="shared" si="2"/>
        <v>10472</v>
      </c>
      <c r="H25" s="51"/>
      <c r="I25" s="53"/>
    </row>
    <row r="26" spans="1:9" hidden="1" x14ac:dyDescent="0.25">
      <c r="A26" s="49" t="s">
        <v>23</v>
      </c>
      <c r="B26" s="119">
        <v>18303</v>
      </c>
      <c r="C26" s="50" t="s">
        <v>20</v>
      </c>
      <c r="D26" s="51">
        <v>22000</v>
      </c>
      <c r="E26" s="52">
        <f t="shared" si="0"/>
        <v>2816</v>
      </c>
      <c r="F26" s="52">
        <f t="shared" si="1"/>
        <v>1056</v>
      </c>
      <c r="G26" s="52">
        <f t="shared" si="2"/>
        <v>20944</v>
      </c>
      <c r="H26" s="51"/>
      <c r="I26" s="53"/>
    </row>
    <row r="27" spans="1:9" hidden="1" x14ac:dyDescent="0.25">
      <c r="A27" s="49" t="s">
        <v>23</v>
      </c>
      <c r="B27" s="119">
        <v>18304</v>
      </c>
      <c r="C27" s="50" t="s">
        <v>20</v>
      </c>
      <c r="D27" s="51">
        <v>22000</v>
      </c>
      <c r="E27" s="52">
        <f t="shared" si="0"/>
        <v>2816</v>
      </c>
      <c r="F27" s="52">
        <f t="shared" si="1"/>
        <v>1056</v>
      </c>
      <c r="G27" s="52">
        <f t="shared" si="2"/>
        <v>20944</v>
      </c>
      <c r="H27" s="51"/>
      <c r="I27" s="53"/>
    </row>
    <row r="28" spans="1:9" hidden="1" x14ac:dyDescent="0.25">
      <c r="A28" s="49" t="s">
        <v>23</v>
      </c>
      <c r="B28" s="119">
        <v>18306</v>
      </c>
      <c r="C28" s="50" t="s">
        <v>20</v>
      </c>
      <c r="D28" s="51">
        <v>22000</v>
      </c>
      <c r="E28" s="52">
        <f t="shared" si="0"/>
        <v>2816</v>
      </c>
      <c r="F28" s="52">
        <f t="shared" si="1"/>
        <v>1056</v>
      </c>
      <c r="G28" s="52">
        <f t="shared" si="2"/>
        <v>20944</v>
      </c>
      <c r="H28" s="51"/>
      <c r="I28" s="53"/>
    </row>
    <row r="29" spans="1:9" hidden="1" x14ac:dyDescent="0.25">
      <c r="A29" s="49" t="s">
        <v>23</v>
      </c>
      <c r="B29" s="119">
        <v>18305</v>
      </c>
      <c r="C29" s="50" t="s">
        <v>20</v>
      </c>
      <c r="D29" s="51">
        <v>11000</v>
      </c>
      <c r="E29" s="52">
        <f t="shared" si="0"/>
        <v>1408</v>
      </c>
      <c r="F29" s="52">
        <f t="shared" si="1"/>
        <v>528</v>
      </c>
      <c r="G29" s="52">
        <f t="shared" si="2"/>
        <v>10472</v>
      </c>
      <c r="H29" s="51"/>
      <c r="I29" s="53"/>
    </row>
    <row r="30" spans="1:9" hidden="1" x14ac:dyDescent="0.25">
      <c r="A30" s="49" t="s">
        <v>23</v>
      </c>
      <c r="B30" s="119">
        <v>18290</v>
      </c>
      <c r="C30" s="50" t="s">
        <v>20</v>
      </c>
      <c r="D30" s="51">
        <v>44000</v>
      </c>
      <c r="E30" s="52">
        <f t="shared" si="0"/>
        <v>5632</v>
      </c>
      <c r="F30" s="52">
        <f t="shared" si="1"/>
        <v>2112</v>
      </c>
      <c r="G30" s="52">
        <f t="shared" si="2"/>
        <v>41888</v>
      </c>
      <c r="H30" s="51"/>
      <c r="I30" s="53"/>
    </row>
    <row r="31" spans="1:9" hidden="1" x14ac:dyDescent="0.25">
      <c r="A31" s="54">
        <v>42745</v>
      </c>
      <c r="B31" s="119">
        <v>18364</v>
      </c>
      <c r="C31" s="50" t="s">
        <v>25</v>
      </c>
      <c r="D31" s="51">
        <v>33000</v>
      </c>
      <c r="E31" s="52">
        <f>+D31*0.128</f>
        <v>4224</v>
      </c>
      <c r="F31" s="52">
        <f>+E31*0.375</f>
        <v>1584</v>
      </c>
      <c r="G31" s="52">
        <f>+D31-F31</f>
        <v>31416</v>
      </c>
      <c r="H31" s="51"/>
      <c r="I31" s="53"/>
    </row>
    <row r="32" spans="1:9" hidden="1" x14ac:dyDescent="0.25">
      <c r="A32" s="54">
        <v>43048</v>
      </c>
      <c r="B32" s="119">
        <v>17780</v>
      </c>
      <c r="C32" s="50" t="s">
        <v>20</v>
      </c>
      <c r="D32" s="51">
        <v>44000</v>
      </c>
      <c r="E32" s="52">
        <f>+D32*0.128</f>
        <v>5632</v>
      </c>
      <c r="F32" s="52">
        <f>+E32*0.375</f>
        <v>2112</v>
      </c>
      <c r="G32" s="52">
        <f>+D32-F32</f>
        <v>41888</v>
      </c>
      <c r="H32" s="51"/>
      <c r="I32" s="53"/>
    </row>
    <row r="33" spans="1:11" hidden="1" x14ac:dyDescent="0.25">
      <c r="A33" s="49" t="s">
        <v>23</v>
      </c>
      <c r="B33" s="119">
        <v>18322</v>
      </c>
      <c r="C33" s="50" t="s">
        <v>24</v>
      </c>
      <c r="D33" s="51">
        <v>1321170</v>
      </c>
      <c r="E33" s="52">
        <f>+D33*0.128</f>
        <v>169109.76000000001</v>
      </c>
      <c r="F33" s="52">
        <f>+E33*0.375</f>
        <v>63416.160000000003</v>
      </c>
      <c r="G33" s="52">
        <f>+D33-F33</f>
        <v>1257753.8400000001</v>
      </c>
      <c r="H33" s="51"/>
      <c r="I33" s="53"/>
    </row>
    <row r="34" spans="1:11" hidden="1" x14ac:dyDescent="0.25">
      <c r="A34" s="54">
        <v>42804</v>
      </c>
      <c r="B34" s="119" t="s">
        <v>26</v>
      </c>
      <c r="C34" s="50">
        <v>22518</v>
      </c>
      <c r="D34" s="51"/>
      <c r="E34" s="52"/>
      <c r="F34" s="52"/>
      <c r="G34" s="52"/>
      <c r="H34" s="31">
        <v>695460.07</v>
      </c>
      <c r="I34" s="55"/>
      <c r="J34" s="56"/>
    </row>
    <row r="35" spans="1:11" hidden="1" x14ac:dyDescent="0.25">
      <c r="A35" s="54">
        <v>42776</v>
      </c>
      <c r="B35" s="119" t="s">
        <v>26</v>
      </c>
      <c r="C35" s="50" t="s">
        <v>27</v>
      </c>
      <c r="D35" s="51"/>
      <c r="E35" s="52"/>
      <c r="F35" s="52"/>
      <c r="G35" s="52"/>
      <c r="H35" s="31">
        <v>950000</v>
      </c>
      <c r="I35" s="55"/>
      <c r="J35" s="56"/>
    </row>
    <row r="36" spans="1:11" hidden="1" x14ac:dyDescent="0.25">
      <c r="A36" s="57"/>
      <c r="B36" s="120"/>
      <c r="C36" s="58"/>
      <c r="D36" s="59">
        <f>SUM(D20:D35)</f>
        <v>1761170</v>
      </c>
      <c r="E36" s="60">
        <f>SUM(E20:E35)</f>
        <v>225429.76000000001</v>
      </c>
      <c r="F36" s="60">
        <f>SUM(F20:F35)</f>
        <v>84536.16</v>
      </c>
      <c r="G36" s="60">
        <f>SUM(G20:G35)</f>
        <v>1676633.84</v>
      </c>
      <c r="H36" s="61">
        <f>SUM(H34:H35)</f>
        <v>1645460.0699999998</v>
      </c>
      <c r="I36" s="61"/>
    </row>
    <row r="37" spans="1:11" hidden="1" x14ac:dyDescent="0.25">
      <c r="D37" s="62"/>
      <c r="E37" s="63"/>
      <c r="F37" s="63"/>
      <c r="G37" s="63"/>
      <c r="H37" s="62"/>
      <c r="I37" s="62"/>
    </row>
    <row r="38" spans="1:11" hidden="1" x14ac:dyDescent="0.25">
      <c r="A38" s="64"/>
      <c r="B38" s="121"/>
      <c r="C38" s="65"/>
      <c r="D38" s="66"/>
      <c r="E38" s="67"/>
      <c r="F38" s="67"/>
      <c r="G38" s="67"/>
      <c r="H38" s="66"/>
      <c r="I38" s="66"/>
    </row>
    <row r="39" spans="1:11" hidden="1" x14ac:dyDescent="0.25">
      <c r="A39" s="49" t="s">
        <v>54</v>
      </c>
      <c r="B39" s="119" t="s">
        <v>56</v>
      </c>
      <c r="C39" s="50" t="s">
        <v>57</v>
      </c>
      <c r="D39" s="31"/>
      <c r="E39" s="68">
        <f>+D39*0.128</f>
        <v>0</v>
      </c>
      <c r="F39" s="68">
        <f>+E39*0.375</f>
        <v>0</v>
      </c>
      <c r="G39" s="68">
        <f>+D39-F39</f>
        <v>0</v>
      </c>
      <c r="H39" s="69">
        <v>428388.1</v>
      </c>
      <c r="I39" s="70"/>
    </row>
    <row r="40" spans="1:11" hidden="1" x14ac:dyDescent="0.25">
      <c r="A40" s="54">
        <v>43048</v>
      </c>
      <c r="B40" s="119">
        <v>17783</v>
      </c>
      <c r="C40" s="50" t="s">
        <v>20</v>
      </c>
      <c r="D40" s="31">
        <v>206000</v>
      </c>
      <c r="E40" s="71">
        <f>+D40*0.128</f>
        <v>26368</v>
      </c>
      <c r="F40" s="71">
        <f>+E40*0.375</f>
        <v>9888</v>
      </c>
      <c r="G40" s="71">
        <f>+D40-F40</f>
        <v>196112</v>
      </c>
      <c r="H40" s="51"/>
      <c r="I40" s="53"/>
    </row>
    <row r="41" spans="1:11" hidden="1" x14ac:dyDescent="0.25">
      <c r="A41" s="54">
        <v>43019</v>
      </c>
      <c r="B41" s="119">
        <v>18993</v>
      </c>
      <c r="C41" s="50" t="s">
        <v>7</v>
      </c>
      <c r="D41" s="31">
        <v>222000</v>
      </c>
      <c r="E41" s="71">
        <f>+D41*0.128</f>
        <v>28416</v>
      </c>
      <c r="F41" s="71">
        <f>+E41*0.375</f>
        <v>10656</v>
      </c>
      <c r="G41" s="71">
        <f>+D41-F41</f>
        <v>211344</v>
      </c>
      <c r="H41" s="51"/>
      <c r="I41" s="53"/>
    </row>
    <row r="42" spans="1:11" hidden="1" x14ac:dyDescent="0.25">
      <c r="A42" s="49" t="s">
        <v>58</v>
      </c>
      <c r="B42" s="119">
        <v>19068</v>
      </c>
      <c r="C42" s="50" t="s">
        <v>7</v>
      </c>
      <c r="D42" s="31">
        <v>11000</v>
      </c>
      <c r="E42" s="71">
        <f>+D42*0.128</f>
        <v>1408</v>
      </c>
      <c r="F42" s="71">
        <f>+E42*0.375</f>
        <v>528</v>
      </c>
      <c r="G42" s="71">
        <f>+D42-F42</f>
        <v>10472</v>
      </c>
      <c r="H42" s="51"/>
      <c r="I42" s="53"/>
    </row>
    <row r="43" spans="1:11" hidden="1" x14ac:dyDescent="0.25">
      <c r="A43" s="54">
        <v>42990</v>
      </c>
      <c r="B43" s="119">
        <v>19687</v>
      </c>
      <c r="C43" s="50" t="s">
        <v>59</v>
      </c>
      <c r="D43" s="31">
        <v>11000</v>
      </c>
      <c r="E43" s="71">
        <f>+D43*0.128</f>
        <v>1408</v>
      </c>
      <c r="F43" s="71">
        <f>+E43*0.375</f>
        <v>528</v>
      </c>
      <c r="G43" s="71">
        <f>+D43-F43</f>
        <v>10472</v>
      </c>
      <c r="H43" s="51"/>
      <c r="I43" s="53"/>
    </row>
    <row r="44" spans="1:11" hidden="1" x14ac:dyDescent="0.25">
      <c r="A44" s="57"/>
      <c r="B44" s="120"/>
      <c r="C44" s="58"/>
      <c r="D44" s="59">
        <f>SUM(D40:D43)</f>
        <v>450000</v>
      </c>
      <c r="E44" s="72">
        <f t="shared" ref="E44:G44" si="3">SUM(E40:E43)</f>
        <v>57600</v>
      </c>
      <c r="F44" s="72">
        <f t="shared" si="3"/>
        <v>21600</v>
      </c>
      <c r="G44" s="72">
        <f t="shared" si="3"/>
        <v>428400</v>
      </c>
      <c r="H44" s="43">
        <f>SUM(H39:H43)</f>
        <v>428388.1</v>
      </c>
      <c r="I44" s="43"/>
    </row>
    <row r="45" spans="1:11" hidden="1" x14ac:dyDescent="0.25">
      <c r="A45" s="54"/>
      <c r="B45" s="119"/>
      <c r="C45" s="50"/>
      <c r="D45" s="73"/>
      <c r="E45" s="74"/>
      <c r="F45" s="74"/>
      <c r="G45" s="74"/>
      <c r="H45" s="73"/>
      <c r="I45" s="75"/>
    </row>
    <row r="46" spans="1:11" s="13" customFormat="1" hidden="1" x14ac:dyDescent="0.25">
      <c r="A46" s="12" t="s">
        <v>21</v>
      </c>
      <c r="B46" s="122">
        <v>17950</v>
      </c>
      <c r="C46" s="5" t="s">
        <v>20</v>
      </c>
      <c r="D46" s="11">
        <v>88000</v>
      </c>
      <c r="E46" s="6">
        <f t="shared" ref="E46:E47" si="4">+D46*0.128</f>
        <v>11264</v>
      </c>
      <c r="F46" s="6">
        <f t="shared" ref="F46:F47" si="5">+E46*0.375</f>
        <v>4224</v>
      </c>
      <c r="G46" s="6">
        <f>+D46-F46</f>
        <v>83776</v>
      </c>
      <c r="H46" s="7"/>
      <c r="I46" s="24"/>
      <c r="K46" s="14"/>
    </row>
    <row r="47" spans="1:11" s="13" customFormat="1" hidden="1" x14ac:dyDescent="0.25">
      <c r="A47" s="12" t="s">
        <v>22</v>
      </c>
      <c r="B47" s="122">
        <v>18189</v>
      </c>
      <c r="C47" s="5" t="s">
        <v>20</v>
      </c>
      <c r="D47" s="11">
        <v>66000</v>
      </c>
      <c r="E47" s="6">
        <f t="shared" si="4"/>
        <v>8448</v>
      </c>
      <c r="F47" s="6">
        <f t="shared" si="5"/>
        <v>3168</v>
      </c>
      <c r="G47" s="6">
        <f t="shared" ref="G47" si="6">+D47-F47</f>
        <v>62832</v>
      </c>
      <c r="H47" s="7"/>
      <c r="I47" s="24"/>
      <c r="K47" s="14"/>
    </row>
    <row r="48" spans="1:11" s="13" customFormat="1" hidden="1" x14ac:dyDescent="0.25">
      <c r="A48" s="12" t="s">
        <v>23</v>
      </c>
      <c r="B48" s="122">
        <v>18291</v>
      </c>
      <c r="C48" s="5" t="s">
        <v>20</v>
      </c>
      <c r="D48" s="11">
        <v>11000</v>
      </c>
      <c r="E48" s="6">
        <f>+D48*0.128</f>
        <v>1408</v>
      </c>
      <c r="F48" s="6">
        <f>+E48*0.375</f>
        <v>528</v>
      </c>
      <c r="G48" s="6">
        <f t="shared" si="2"/>
        <v>10472</v>
      </c>
      <c r="H48" s="7"/>
      <c r="I48" s="24"/>
      <c r="K48" s="14"/>
    </row>
    <row r="49" spans="1:11" s="13" customFormat="1" hidden="1" x14ac:dyDescent="0.25">
      <c r="A49" s="4">
        <v>43110</v>
      </c>
      <c r="B49" s="122">
        <v>20397</v>
      </c>
      <c r="C49" s="5" t="s">
        <v>78</v>
      </c>
      <c r="D49" s="11">
        <v>56720</v>
      </c>
      <c r="E49" s="6">
        <f>+D49*0.128</f>
        <v>7260.16</v>
      </c>
      <c r="F49" s="6">
        <f>+E49*0.375</f>
        <v>2722.56</v>
      </c>
      <c r="G49" s="6">
        <f>+D49-F49</f>
        <v>53997.440000000002</v>
      </c>
      <c r="H49" s="7"/>
      <c r="I49" s="24"/>
      <c r="J49" s="13" t="s">
        <v>77</v>
      </c>
      <c r="K49" s="14"/>
    </row>
    <row r="50" spans="1:11" s="13" customFormat="1" hidden="1" x14ac:dyDescent="0.25">
      <c r="A50" s="4">
        <v>43405</v>
      </c>
      <c r="B50" s="122">
        <v>20427</v>
      </c>
      <c r="C50" s="5" t="s">
        <v>33</v>
      </c>
      <c r="D50" s="11">
        <v>35750</v>
      </c>
      <c r="E50" s="6">
        <f t="shared" si="0"/>
        <v>4576</v>
      </c>
      <c r="F50" s="6">
        <f t="shared" si="1"/>
        <v>1716</v>
      </c>
      <c r="G50" s="6">
        <f>+D50-F50</f>
        <v>34034</v>
      </c>
      <c r="H50" s="7"/>
      <c r="I50" s="24"/>
      <c r="J50" s="13" t="s">
        <v>77</v>
      </c>
      <c r="K50" s="14"/>
    </row>
    <row r="51" spans="1:11" s="13" customFormat="1" hidden="1" x14ac:dyDescent="0.25">
      <c r="A51" s="4">
        <v>43435</v>
      </c>
      <c r="B51" s="122">
        <v>20452</v>
      </c>
      <c r="C51" s="5" t="s">
        <v>35</v>
      </c>
      <c r="D51" s="11">
        <v>44000</v>
      </c>
      <c r="E51" s="6">
        <f t="shared" si="0"/>
        <v>5632</v>
      </c>
      <c r="F51" s="6">
        <f t="shared" si="1"/>
        <v>2112</v>
      </c>
      <c r="G51" s="6">
        <f t="shared" si="2"/>
        <v>41888</v>
      </c>
      <c r="H51" s="7"/>
      <c r="I51" s="24"/>
      <c r="K51" s="14"/>
    </row>
    <row r="52" spans="1:11" s="13" customFormat="1" hidden="1" x14ac:dyDescent="0.25">
      <c r="A52" s="12" t="s">
        <v>36</v>
      </c>
      <c r="B52" s="122">
        <v>20461</v>
      </c>
      <c r="C52" s="5" t="s">
        <v>37</v>
      </c>
      <c r="D52" s="11">
        <v>55000</v>
      </c>
      <c r="E52" s="6">
        <f t="shared" si="0"/>
        <v>7040</v>
      </c>
      <c r="F52" s="6">
        <f t="shared" si="1"/>
        <v>2640</v>
      </c>
      <c r="G52" s="6">
        <f t="shared" si="2"/>
        <v>52360</v>
      </c>
      <c r="H52" s="7"/>
      <c r="I52" s="24"/>
      <c r="K52" s="14"/>
    </row>
    <row r="53" spans="1:11" s="13" customFormat="1" hidden="1" x14ac:dyDescent="0.25">
      <c r="A53" s="12" t="s">
        <v>39</v>
      </c>
      <c r="B53" s="122">
        <v>20555</v>
      </c>
      <c r="C53" s="5" t="s">
        <v>40</v>
      </c>
      <c r="D53" s="11">
        <v>185830</v>
      </c>
      <c r="E53" s="6">
        <f t="shared" si="0"/>
        <v>23786.240000000002</v>
      </c>
      <c r="F53" s="6">
        <f t="shared" si="1"/>
        <v>8919.84</v>
      </c>
      <c r="G53" s="6">
        <f t="shared" si="2"/>
        <v>176910.16</v>
      </c>
      <c r="H53" s="7"/>
      <c r="I53" s="24"/>
      <c r="J53" s="13" t="s">
        <v>77</v>
      </c>
      <c r="K53" s="14"/>
    </row>
    <row r="54" spans="1:11" s="13" customFormat="1" hidden="1" x14ac:dyDescent="0.25">
      <c r="A54" s="12" t="s">
        <v>41</v>
      </c>
      <c r="B54" s="122">
        <v>20831</v>
      </c>
      <c r="C54" s="5" t="s">
        <v>42</v>
      </c>
      <c r="D54" s="11">
        <v>11000</v>
      </c>
      <c r="E54" s="6">
        <f t="shared" si="0"/>
        <v>1408</v>
      </c>
      <c r="F54" s="6">
        <f t="shared" si="1"/>
        <v>528</v>
      </c>
      <c r="G54" s="6">
        <f t="shared" si="2"/>
        <v>10472</v>
      </c>
      <c r="H54" s="7"/>
      <c r="I54" s="24"/>
      <c r="K54" s="14"/>
    </row>
    <row r="55" spans="1:11" s="13" customFormat="1" hidden="1" x14ac:dyDescent="0.25">
      <c r="A55" s="12" t="s">
        <v>43</v>
      </c>
      <c r="B55" s="122">
        <v>20907</v>
      </c>
      <c r="C55" s="5" t="s">
        <v>44</v>
      </c>
      <c r="D55" s="11">
        <v>11000</v>
      </c>
      <c r="E55" s="6">
        <f t="shared" si="0"/>
        <v>1408</v>
      </c>
      <c r="F55" s="6">
        <f t="shared" si="1"/>
        <v>528</v>
      </c>
      <c r="G55" s="6">
        <f t="shared" si="2"/>
        <v>10472</v>
      </c>
      <c r="H55" s="7"/>
      <c r="I55" s="24"/>
      <c r="K55" s="14"/>
    </row>
    <row r="56" spans="1:11" s="13" customFormat="1" hidden="1" x14ac:dyDescent="0.25">
      <c r="A56" s="12" t="s">
        <v>43</v>
      </c>
      <c r="B56" s="122">
        <v>20914</v>
      </c>
      <c r="C56" s="5" t="s">
        <v>45</v>
      </c>
      <c r="D56" s="11">
        <v>11000</v>
      </c>
      <c r="E56" s="6">
        <f t="shared" si="0"/>
        <v>1408</v>
      </c>
      <c r="F56" s="6">
        <f t="shared" si="1"/>
        <v>528</v>
      </c>
      <c r="G56" s="6">
        <f t="shared" si="2"/>
        <v>10472</v>
      </c>
      <c r="H56" s="7"/>
      <c r="I56" s="24"/>
      <c r="K56" s="14"/>
    </row>
    <row r="57" spans="1:11" s="13" customFormat="1" hidden="1" x14ac:dyDescent="0.25">
      <c r="A57" s="12" t="s">
        <v>43</v>
      </c>
      <c r="B57" s="122">
        <v>20915</v>
      </c>
      <c r="C57" s="5" t="s">
        <v>46</v>
      </c>
      <c r="D57" s="11">
        <v>11000</v>
      </c>
      <c r="E57" s="6">
        <f t="shared" si="0"/>
        <v>1408</v>
      </c>
      <c r="F57" s="6">
        <f t="shared" si="1"/>
        <v>528</v>
      </c>
      <c r="G57" s="6">
        <f t="shared" si="2"/>
        <v>10472</v>
      </c>
      <c r="H57" s="7"/>
      <c r="I57" s="24"/>
      <c r="K57" s="14"/>
    </row>
    <row r="58" spans="1:11" s="13" customFormat="1" hidden="1" x14ac:dyDescent="0.25">
      <c r="A58" s="4">
        <v>43161</v>
      </c>
      <c r="B58" s="122">
        <v>21088</v>
      </c>
      <c r="C58" s="5" t="s">
        <v>47</v>
      </c>
      <c r="D58" s="11">
        <v>22000</v>
      </c>
      <c r="E58" s="6">
        <f t="shared" si="0"/>
        <v>2816</v>
      </c>
      <c r="F58" s="6">
        <f t="shared" si="1"/>
        <v>1056</v>
      </c>
      <c r="G58" s="6">
        <f t="shared" si="2"/>
        <v>20944</v>
      </c>
      <c r="H58" s="7"/>
      <c r="I58" s="24"/>
      <c r="K58" s="14"/>
    </row>
    <row r="59" spans="1:11" s="13" customFormat="1" hidden="1" x14ac:dyDescent="0.25">
      <c r="A59" s="4">
        <v>43314</v>
      </c>
      <c r="B59" s="122">
        <v>21248</v>
      </c>
      <c r="C59" s="5" t="s">
        <v>48</v>
      </c>
      <c r="D59" s="11">
        <v>22000</v>
      </c>
      <c r="E59" s="6">
        <f t="shared" si="0"/>
        <v>2816</v>
      </c>
      <c r="F59" s="6">
        <f t="shared" si="1"/>
        <v>1056</v>
      </c>
      <c r="G59" s="6">
        <f t="shared" si="2"/>
        <v>20944</v>
      </c>
      <c r="H59" s="7"/>
      <c r="I59" s="24"/>
      <c r="K59" s="14"/>
    </row>
    <row r="60" spans="1:11" s="13" customFormat="1" hidden="1" x14ac:dyDescent="0.25">
      <c r="A60" s="4">
        <v>43406</v>
      </c>
      <c r="B60" s="122">
        <v>21376</v>
      </c>
      <c r="C60" s="5" t="s">
        <v>49</v>
      </c>
      <c r="D60" s="11">
        <v>470500</v>
      </c>
      <c r="E60" s="6">
        <f t="shared" si="0"/>
        <v>60224</v>
      </c>
      <c r="F60" s="6">
        <f t="shared" si="1"/>
        <v>22584</v>
      </c>
      <c r="G60" s="6">
        <f t="shared" si="2"/>
        <v>447916</v>
      </c>
      <c r="H60" s="7"/>
      <c r="I60" s="24"/>
      <c r="J60" s="13" t="s">
        <v>77</v>
      </c>
      <c r="K60" s="14"/>
    </row>
    <row r="61" spans="1:11" s="13" customFormat="1" hidden="1" x14ac:dyDescent="0.25">
      <c r="A61" s="4">
        <v>43406</v>
      </c>
      <c r="B61" s="122">
        <v>21377</v>
      </c>
      <c r="C61" s="5" t="s">
        <v>49</v>
      </c>
      <c r="D61" s="11">
        <v>274850</v>
      </c>
      <c r="E61" s="6">
        <f t="shared" si="0"/>
        <v>35180.800000000003</v>
      </c>
      <c r="F61" s="6">
        <f t="shared" si="1"/>
        <v>13192.800000000001</v>
      </c>
      <c r="G61" s="6">
        <f t="shared" si="2"/>
        <v>261657.2</v>
      </c>
      <c r="J61" s="13" t="s">
        <v>77</v>
      </c>
      <c r="K61" s="14"/>
    </row>
    <row r="62" spans="1:11" s="13" customFormat="1" hidden="1" x14ac:dyDescent="0.25">
      <c r="A62" s="12" t="s">
        <v>50</v>
      </c>
      <c r="B62" s="122">
        <v>21545</v>
      </c>
      <c r="C62" s="5" t="s">
        <v>51</v>
      </c>
      <c r="D62" s="11">
        <v>55000</v>
      </c>
      <c r="E62" s="6">
        <f t="shared" si="0"/>
        <v>7040</v>
      </c>
      <c r="F62" s="6">
        <f t="shared" si="1"/>
        <v>2640</v>
      </c>
      <c r="G62" s="6">
        <f t="shared" si="2"/>
        <v>52360</v>
      </c>
      <c r="H62" s="7"/>
      <c r="I62" s="24"/>
      <c r="K62" s="14"/>
    </row>
    <row r="63" spans="1:11" s="13" customFormat="1" hidden="1" x14ac:dyDescent="0.25">
      <c r="A63" s="4">
        <v>43134</v>
      </c>
      <c r="B63" s="122">
        <v>22043</v>
      </c>
      <c r="C63" s="5" t="s">
        <v>60</v>
      </c>
      <c r="D63" s="11">
        <v>11000</v>
      </c>
      <c r="E63" s="6">
        <f t="shared" ref="E63:E72" si="7">+D63*0.128</f>
        <v>1408</v>
      </c>
      <c r="F63" s="6">
        <f t="shared" ref="F63:F72" si="8">+E63*0.375</f>
        <v>528</v>
      </c>
      <c r="G63" s="6">
        <f t="shared" ref="G63:G72" si="9">+D63-F63</f>
        <v>10472</v>
      </c>
      <c r="H63" s="7"/>
      <c r="I63" s="24"/>
      <c r="K63" s="14"/>
    </row>
    <row r="64" spans="1:11" s="13" customFormat="1" hidden="1" x14ac:dyDescent="0.25">
      <c r="A64" s="4">
        <v>43134</v>
      </c>
      <c r="B64" s="122">
        <v>22042</v>
      </c>
      <c r="C64" s="5" t="s">
        <v>61</v>
      </c>
      <c r="D64" s="11">
        <v>11000</v>
      </c>
      <c r="E64" s="6">
        <f t="shared" si="7"/>
        <v>1408</v>
      </c>
      <c r="F64" s="6">
        <f t="shared" si="8"/>
        <v>528</v>
      </c>
      <c r="G64" s="6">
        <f t="shared" si="9"/>
        <v>10472</v>
      </c>
      <c r="H64" s="7"/>
      <c r="I64" s="24"/>
      <c r="K64" s="14"/>
    </row>
    <row r="65" spans="1:11" s="13" customFormat="1" hidden="1" x14ac:dyDescent="0.25">
      <c r="A65" s="4">
        <v>43437</v>
      </c>
      <c r="B65" s="122">
        <v>22315</v>
      </c>
      <c r="C65" s="5" t="s">
        <v>28</v>
      </c>
      <c r="D65" s="11">
        <v>2615095</v>
      </c>
      <c r="E65" s="6">
        <f t="shared" si="7"/>
        <v>334732.16000000003</v>
      </c>
      <c r="F65" s="15">
        <f t="shared" si="8"/>
        <v>125524.56000000001</v>
      </c>
      <c r="G65" s="6">
        <f>+D65-F65</f>
        <v>2489570.44</v>
      </c>
      <c r="H65" s="7"/>
      <c r="I65" s="24"/>
      <c r="J65" s="13" t="s">
        <v>77</v>
      </c>
      <c r="K65" s="14"/>
    </row>
    <row r="66" spans="1:11" s="13" customFormat="1" hidden="1" x14ac:dyDescent="0.25">
      <c r="A66" s="4" t="s">
        <v>65</v>
      </c>
      <c r="B66" s="122">
        <v>22352</v>
      </c>
      <c r="C66" s="5" t="s">
        <v>69</v>
      </c>
      <c r="D66" s="11">
        <v>185700</v>
      </c>
      <c r="E66" s="6">
        <f t="shared" si="7"/>
        <v>23769.600000000002</v>
      </c>
      <c r="F66" s="6">
        <f t="shared" si="8"/>
        <v>8913.6</v>
      </c>
      <c r="G66" s="15">
        <f t="shared" si="9"/>
        <v>176786.4</v>
      </c>
      <c r="H66" s="7"/>
      <c r="I66" s="24"/>
      <c r="K66" s="14"/>
    </row>
    <row r="67" spans="1:11" s="13" customFormat="1" hidden="1" x14ac:dyDescent="0.25">
      <c r="A67" s="4" t="s">
        <v>66</v>
      </c>
      <c r="B67" s="122">
        <v>22383</v>
      </c>
      <c r="C67" s="5" t="s">
        <v>69</v>
      </c>
      <c r="D67" s="11">
        <v>220000</v>
      </c>
      <c r="E67" s="6">
        <f t="shared" si="7"/>
        <v>28160</v>
      </c>
      <c r="F67" s="6">
        <f t="shared" si="8"/>
        <v>10560</v>
      </c>
      <c r="G67" s="15">
        <f t="shared" si="9"/>
        <v>209440</v>
      </c>
      <c r="H67" s="7"/>
      <c r="I67" s="24"/>
      <c r="K67" s="14"/>
    </row>
    <row r="68" spans="1:11" s="13" customFormat="1" hidden="1" x14ac:dyDescent="0.25">
      <c r="A68" s="4" t="s">
        <v>67</v>
      </c>
      <c r="B68" s="122">
        <v>22384</v>
      </c>
      <c r="C68" s="5" t="s">
        <v>68</v>
      </c>
      <c r="D68" s="11">
        <v>318495</v>
      </c>
      <c r="E68" s="6">
        <f t="shared" si="7"/>
        <v>40767.360000000001</v>
      </c>
      <c r="F68" s="6">
        <f t="shared" si="8"/>
        <v>15287.76</v>
      </c>
      <c r="G68" s="15">
        <f t="shared" si="9"/>
        <v>303207.24</v>
      </c>
      <c r="H68" s="7"/>
      <c r="I68" s="24"/>
      <c r="K68" s="14"/>
    </row>
    <row r="69" spans="1:11" s="13" customFormat="1" hidden="1" x14ac:dyDescent="0.25">
      <c r="A69" s="4" t="s">
        <v>70</v>
      </c>
      <c r="B69" s="122">
        <v>22407</v>
      </c>
      <c r="C69" s="5" t="s">
        <v>71</v>
      </c>
      <c r="D69" s="11">
        <v>11000</v>
      </c>
      <c r="E69" s="6">
        <f t="shared" si="7"/>
        <v>1408</v>
      </c>
      <c r="F69" s="6">
        <f t="shared" si="8"/>
        <v>528</v>
      </c>
      <c r="G69" s="15">
        <f t="shared" si="9"/>
        <v>10472</v>
      </c>
      <c r="H69" s="7"/>
      <c r="I69" s="24"/>
      <c r="K69" s="14"/>
    </row>
    <row r="70" spans="1:11" s="13" customFormat="1" hidden="1" x14ac:dyDescent="0.25">
      <c r="A70" s="4" t="s">
        <v>75</v>
      </c>
      <c r="B70" s="122">
        <v>22448</v>
      </c>
      <c r="C70" s="5" t="s">
        <v>72</v>
      </c>
      <c r="D70" s="11">
        <v>11000</v>
      </c>
      <c r="E70" s="6">
        <f t="shared" si="7"/>
        <v>1408</v>
      </c>
      <c r="F70" s="6">
        <f t="shared" si="8"/>
        <v>528</v>
      </c>
      <c r="G70" s="15">
        <f t="shared" si="9"/>
        <v>10472</v>
      </c>
      <c r="H70" s="7"/>
      <c r="I70" s="24"/>
      <c r="K70" s="14"/>
    </row>
    <row r="71" spans="1:11" s="13" customFormat="1" hidden="1" x14ac:dyDescent="0.25">
      <c r="A71" s="4" t="s">
        <v>75</v>
      </c>
      <c r="B71" s="122">
        <v>22449</v>
      </c>
      <c r="C71" s="5" t="s">
        <v>73</v>
      </c>
      <c r="D71" s="11">
        <v>11000</v>
      </c>
      <c r="E71" s="6">
        <f t="shared" si="7"/>
        <v>1408</v>
      </c>
      <c r="F71" s="6">
        <f t="shared" si="8"/>
        <v>528</v>
      </c>
      <c r="G71" s="15">
        <f t="shared" si="9"/>
        <v>10472</v>
      </c>
      <c r="H71" s="7"/>
      <c r="I71" s="24"/>
      <c r="K71" s="14"/>
    </row>
    <row r="72" spans="1:11" s="13" customFormat="1" hidden="1" x14ac:dyDescent="0.25">
      <c r="A72" s="4" t="s">
        <v>75</v>
      </c>
      <c r="B72" s="122">
        <v>22450</v>
      </c>
      <c r="C72" s="5" t="s">
        <v>74</v>
      </c>
      <c r="D72" s="11">
        <v>11000</v>
      </c>
      <c r="E72" s="6">
        <f t="shared" si="7"/>
        <v>1408</v>
      </c>
      <c r="F72" s="6">
        <f t="shared" si="8"/>
        <v>528</v>
      </c>
      <c r="G72" s="6">
        <f t="shared" si="9"/>
        <v>10472</v>
      </c>
      <c r="H72" s="7"/>
      <c r="I72" s="24"/>
      <c r="K72" s="14"/>
    </row>
    <row r="73" spans="1:11" s="13" customFormat="1" hidden="1" x14ac:dyDescent="0.25">
      <c r="A73" s="4">
        <v>43194</v>
      </c>
      <c r="B73" s="122" t="s">
        <v>56</v>
      </c>
      <c r="C73" s="5" t="s">
        <v>57</v>
      </c>
      <c r="D73" s="11"/>
      <c r="E73" s="16">
        <f>+D73*0.128</f>
        <v>0</v>
      </c>
      <c r="F73" s="16">
        <f>+E73*0.375</f>
        <v>0</v>
      </c>
      <c r="G73" s="16">
        <f>+D73-F73</f>
        <v>0</v>
      </c>
      <c r="H73" s="17">
        <v>4023813.65</v>
      </c>
      <c r="I73" s="25"/>
      <c r="K73" s="14"/>
    </row>
    <row r="74" spans="1:11" s="81" customFormat="1" hidden="1" x14ac:dyDescent="0.25">
      <c r="A74" s="76"/>
      <c r="B74" s="123"/>
      <c r="C74" s="77"/>
      <c r="D74" s="78">
        <f>SUM(D46:D72)</f>
        <v>4835940</v>
      </c>
      <c r="E74" s="79">
        <f>SUM(E46:E72)</f>
        <v>619000.32000000007</v>
      </c>
      <c r="F74" s="79">
        <f>SUM(F46:F72)</f>
        <v>232125.12000000002</v>
      </c>
      <c r="G74" s="79">
        <f>SUM(G46:G72)</f>
        <v>4603814.8800000008</v>
      </c>
      <c r="H74" s="80">
        <v>4023813.65</v>
      </c>
      <c r="I74" s="80"/>
      <c r="K74" s="82"/>
    </row>
    <row r="75" spans="1:11" hidden="1" x14ac:dyDescent="0.25">
      <c r="A75" s="1" t="s">
        <v>79</v>
      </c>
      <c r="B75" s="118">
        <v>22549</v>
      </c>
      <c r="C75" s="2" t="s">
        <v>80</v>
      </c>
      <c r="D75" s="31">
        <v>11000</v>
      </c>
      <c r="E75" s="3">
        <f t="shared" ref="E75:E94" si="10">+D75*0.128</f>
        <v>1408</v>
      </c>
      <c r="F75" s="3">
        <f t="shared" ref="F75:F94" si="11">+E75*0.375</f>
        <v>528</v>
      </c>
      <c r="G75" s="33">
        <f t="shared" ref="G75:G94" si="12">+D75-F75</f>
        <v>10472</v>
      </c>
      <c r="H75" s="51"/>
      <c r="I75" s="53"/>
    </row>
    <row r="76" spans="1:11" hidden="1" x14ac:dyDescent="0.25">
      <c r="A76" s="1" t="s">
        <v>79</v>
      </c>
      <c r="B76" s="118">
        <v>22551</v>
      </c>
      <c r="C76" s="2" t="s">
        <v>81</v>
      </c>
      <c r="D76" s="31">
        <v>33000</v>
      </c>
      <c r="E76" s="3">
        <f t="shared" si="10"/>
        <v>4224</v>
      </c>
      <c r="F76" s="3">
        <f t="shared" si="11"/>
        <v>1584</v>
      </c>
      <c r="G76" s="33">
        <f t="shared" si="12"/>
        <v>31416</v>
      </c>
      <c r="H76" s="51"/>
      <c r="I76" s="53"/>
    </row>
    <row r="77" spans="1:11" hidden="1" x14ac:dyDescent="0.25">
      <c r="A77" s="1" t="s">
        <v>90</v>
      </c>
      <c r="B77" s="118">
        <v>23445</v>
      </c>
      <c r="C77" s="2" t="s">
        <v>89</v>
      </c>
      <c r="D77" s="34">
        <v>32000</v>
      </c>
      <c r="E77" s="3">
        <f t="shared" si="10"/>
        <v>4096</v>
      </c>
      <c r="F77" s="3">
        <f t="shared" si="11"/>
        <v>1536</v>
      </c>
      <c r="G77" s="3">
        <f t="shared" si="12"/>
        <v>30464</v>
      </c>
      <c r="H77" s="51"/>
      <c r="I77" s="51"/>
    </row>
    <row r="78" spans="1:11" hidden="1" x14ac:dyDescent="0.25">
      <c r="A78" s="48" t="s">
        <v>110</v>
      </c>
      <c r="B78" s="118">
        <v>23478</v>
      </c>
      <c r="C78" s="2" t="s">
        <v>109</v>
      </c>
      <c r="D78" s="34">
        <v>13000</v>
      </c>
      <c r="E78" s="3">
        <f t="shared" si="10"/>
        <v>1664</v>
      </c>
      <c r="F78" s="3">
        <f t="shared" si="11"/>
        <v>624</v>
      </c>
      <c r="G78" s="3">
        <f t="shared" si="12"/>
        <v>12376</v>
      </c>
      <c r="H78" s="51"/>
      <c r="I78" s="51"/>
    </row>
    <row r="79" spans="1:11" hidden="1" x14ac:dyDescent="0.25">
      <c r="A79" s="48" t="s">
        <v>105</v>
      </c>
      <c r="B79" s="118">
        <v>23486</v>
      </c>
      <c r="C79" s="2" t="s">
        <v>108</v>
      </c>
      <c r="D79" s="34">
        <v>13000</v>
      </c>
      <c r="E79" s="3">
        <f t="shared" si="10"/>
        <v>1664</v>
      </c>
      <c r="F79" s="3">
        <f t="shared" si="11"/>
        <v>624</v>
      </c>
      <c r="G79" s="3">
        <f t="shared" si="12"/>
        <v>12376</v>
      </c>
      <c r="H79" s="51"/>
      <c r="I79" s="51"/>
      <c r="J79" s="32"/>
    </row>
    <row r="80" spans="1:11" hidden="1" x14ac:dyDescent="0.25">
      <c r="A80" s="48" t="s">
        <v>105</v>
      </c>
      <c r="B80" s="118">
        <v>23492</v>
      </c>
      <c r="C80" s="2" t="s">
        <v>107</v>
      </c>
      <c r="D80" s="34">
        <v>26000</v>
      </c>
      <c r="E80" s="3">
        <f t="shared" si="10"/>
        <v>3328</v>
      </c>
      <c r="F80" s="3">
        <f t="shared" si="11"/>
        <v>1248</v>
      </c>
      <c r="G80" s="3">
        <f t="shared" si="12"/>
        <v>24752</v>
      </c>
      <c r="H80" s="51"/>
      <c r="I80" s="51"/>
    </row>
    <row r="81" spans="1:11" hidden="1" x14ac:dyDescent="0.25">
      <c r="A81" s="48" t="s">
        <v>105</v>
      </c>
      <c r="B81" s="118">
        <v>23494</v>
      </c>
      <c r="C81" s="2" t="s">
        <v>106</v>
      </c>
      <c r="D81" s="34">
        <v>11000</v>
      </c>
      <c r="E81" s="3">
        <f t="shared" si="10"/>
        <v>1408</v>
      </c>
      <c r="F81" s="3">
        <f t="shared" si="11"/>
        <v>528</v>
      </c>
      <c r="G81" s="3">
        <f t="shared" si="12"/>
        <v>10472</v>
      </c>
      <c r="H81" s="51"/>
      <c r="I81" s="51"/>
    </row>
    <row r="82" spans="1:11" hidden="1" x14ac:dyDescent="0.25">
      <c r="A82" s="48" t="s">
        <v>105</v>
      </c>
      <c r="B82" s="118">
        <v>23499</v>
      </c>
      <c r="C82" s="2" t="s">
        <v>104</v>
      </c>
      <c r="D82" s="34">
        <v>26000</v>
      </c>
      <c r="E82" s="3">
        <f t="shared" si="10"/>
        <v>3328</v>
      </c>
      <c r="F82" s="3">
        <f t="shared" si="11"/>
        <v>1248</v>
      </c>
      <c r="G82" s="3">
        <f t="shared" si="12"/>
        <v>24752</v>
      </c>
      <c r="H82" s="51"/>
      <c r="I82" s="51"/>
    </row>
    <row r="83" spans="1:11" hidden="1" x14ac:dyDescent="0.25">
      <c r="A83" s="48" t="s">
        <v>103</v>
      </c>
      <c r="B83" s="118">
        <v>23572</v>
      </c>
      <c r="C83" s="2" t="s">
        <v>102</v>
      </c>
      <c r="D83" s="34">
        <v>242000</v>
      </c>
      <c r="E83" s="3">
        <f t="shared" si="10"/>
        <v>30976</v>
      </c>
      <c r="F83" s="3">
        <f t="shared" si="11"/>
        <v>11616</v>
      </c>
      <c r="G83" s="3">
        <f t="shared" si="12"/>
        <v>230384</v>
      </c>
      <c r="H83" s="51"/>
      <c r="I83" s="51"/>
    </row>
    <row r="84" spans="1:11" hidden="1" x14ac:dyDescent="0.25">
      <c r="A84" s="48" t="s">
        <v>101</v>
      </c>
      <c r="B84" s="118">
        <v>23646</v>
      </c>
      <c r="C84" s="2" t="s">
        <v>28</v>
      </c>
      <c r="D84" s="34">
        <v>639980</v>
      </c>
      <c r="E84" s="3">
        <f t="shared" si="10"/>
        <v>81917.440000000002</v>
      </c>
      <c r="F84" s="3">
        <f t="shared" si="11"/>
        <v>30719.040000000001</v>
      </c>
      <c r="G84" s="3">
        <f t="shared" si="12"/>
        <v>609260.96</v>
      </c>
      <c r="H84" s="51"/>
      <c r="I84" s="51"/>
    </row>
    <row r="85" spans="1:11" hidden="1" x14ac:dyDescent="0.25">
      <c r="A85" s="48" t="s">
        <v>97</v>
      </c>
      <c r="B85" s="118">
        <v>23767</v>
      </c>
      <c r="C85" s="2" t="s">
        <v>100</v>
      </c>
      <c r="D85" s="34">
        <v>13000</v>
      </c>
      <c r="E85" s="3">
        <f t="shared" si="10"/>
        <v>1664</v>
      </c>
      <c r="F85" s="3">
        <f t="shared" si="11"/>
        <v>624</v>
      </c>
      <c r="G85" s="3">
        <f t="shared" si="12"/>
        <v>12376</v>
      </c>
      <c r="H85" s="51"/>
      <c r="I85" s="51"/>
    </row>
    <row r="86" spans="1:11" hidden="1" x14ac:dyDescent="0.25">
      <c r="A86" s="48" t="s">
        <v>99</v>
      </c>
      <c r="B86" s="118">
        <v>23766</v>
      </c>
      <c r="C86" s="2" t="s">
        <v>98</v>
      </c>
      <c r="D86" s="34">
        <v>13000</v>
      </c>
      <c r="E86" s="3">
        <f t="shared" si="10"/>
        <v>1664</v>
      </c>
      <c r="F86" s="3">
        <f t="shared" si="11"/>
        <v>624</v>
      </c>
      <c r="G86" s="3">
        <f t="shared" si="12"/>
        <v>12376</v>
      </c>
      <c r="H86" s="51"/>
      <c r="I86" s="51"/>
    </row>
    <row r="87" spans="1:11" hidden="1" x14ac:dyDescent="0.25">
      <c r="A87" s="1">
        <v>43164</v>
      </c>
      <c r="B87" s="118">
        <v>23853</v>
      </c>
      <c r="C87" s="2" t="s">
        <v>96</v>
      </c>
      <c r="D87" s="34">
        <v>33000</v>
      </c>
      <c r="E87" s="3">
        <f t="shared" si="10"/>
        <v>4224</v>
      </c>
      <c r="F87" s="3">
        <f t="shared" si="11"/>
        <v>1584</v>
      </c>
      <c r="G87" s="3">
        <f t="shared" si="12"/>
        <v>31416</v>
      </c>
      <c r="H87" s="51"/>
      <c r="I87" s="51"/>
    </row>
    <row r="88" spans="1:11" hidden="1" x14ac:dyDescent="0.25">
      <c r="A88" s="1">
        <v>43164</v>
      </c>
      <c r="B88" s="118">
        <v>23862</v>
      </c>
      <c r="C88" s="2" t="s">
        <v>95</v>
      </c>
      <c r="D88" s="34">
        <v>836000</v>
      </c>
      <c r="E88" s="3">
        <f t="shared" si="10"/>
        <v>107008</v>
      </c>
      <c r="F88" s="3">
        <f t="shared" si="11"/>
        <v>40128</v>
      </c>
      <c r="G88" s="3">
        <f t="shared" si="12"/>
        <v>795872</v>
      </c>
      <c r="H88" s="51"/>
      <c r="I88" s="51"/>
    </row>
    <row r="89" spans="1:11" hidden="1" x14ac:dyDescent="0.25">
      <c r="A89" s="1">
        <v>43164</v>
      </c>
      <c r="B89" s="118">
        <v>23861</v>
      </c>
      <c r="C89" s="2" t="s">
        <v>95</v>
      </c>
      <c r="D89" s="34">
        <v>180000</v>
      </c>
      <c r="E89" s="3">
        <f t="shared" si="10"/>
        <v>23040</v>
      </c>
      <c r="F89" s="3">
        <f t="shared" si="11"/>
        <v>8640</v>
      </c>
      <c r="G89" s="3">
        <f t="shared" si="12"/>
        <v>171360</v>
      </c>
      <c r="H89" s="51"/>
      <c r="I89" s="51"/>
    </row>
    <row r="90" spans="1:11" hidden="1" x14ac:dyDescent="0.25">
      <c r="A90" s="1">
        <v>43164</v>
      </c>
      <c r="B90" s="118">
        <v>23859</v>
      </c>
      <c r="C90" s="2" t="s">
        <v>95</v>
      </c>
      <c r="D90" s="34">
        <v>1322475</v>
      </c>
      <c r="E90" s="3">
        <f t="shared" si="10"/>
        <v>169276.80000000002</v>
      </c>
      <c r="F90" s="3">
        <f t="shared" si="11"/>
        <v>63478.8</v>
      </c>
      <c r="G90" s="3">
        <f t="shared" si="12"/>
        <v>1258996.2</v>
      </c>
      <c r="H90" s="51"/>
      <c r="I90" s="51"/>
    </row>
    <row r="91" spans="1:11" hidden="1" x14ac:dyDescent="0.25">
      <c r="A91" s="1">
        <v>43348</v>
      </c>
      <c r="B91" s="118">
        <v>24056</v>
      </c>
      <c r="C91" s="2" t="s">
        <v>94</v>
      </c>
      <c r="D91" s="34">
        <v>11000</v>
      </c>
      <c r="E91" s="3">
        <f t="shared" si="10"/>
        <v>1408</v>
      </c>
      <c r="F91" s="3">
        <f t="shared" si="11"/>
        <v>528</v>
      </c>
      <c r="G91" s="3">
        <f t="shared" si="12"/>
        <v>10472</v>
      </c>
      <c r="H91" s="51"/>
      <c r="I91" s="51"/>
    </row>
    <row r="92" spans="1:11" hidden="1" x14ac:dyDescent="0.25">
      <c r="A92" s="1">
        <v>43348</v>
      </c>
      <c r="B92" s="118">
        <v>24057</v>
      </c>
      <c r="C92" s="2" t="s">
        <v>93</v>
      </c>
      <c r="D92" s="34">
        <v>26000</v>
      </c>
      <c r="E92" s="3">
        <f t="shared" si="10"/>
        <v>3328</v>
      </c>
      <c r="F92" s="3">
        <f t="shared" si="11"/>
        <v>1248</v>
      </c>
      <c r="G92" s="3">
        <f t="shared" si="12"/>
        <v>24752</v>
      </c>
      <c r="H92" s="51"/>
      <c r="I92" s="51"/>
    </row>
    <row r="93" spans="1:11" hidden="1" x14ac:dyDescent="0.25">
      <c r="A93" s="1">
        <v>43348</v>
      </c>
      <c r="B93" s="118">
        <v>24054</v>
      </c>
      <c r="C93" s="2" t="s">
        <v>91</v>
      </c>
      <c r="D93" s="34">
        <v>26000</v>
      </c>
      <c r="E93" s="3">
        <f t="shared" si="10"/>
        <v>3328</v>
      </c>
      <c r="F93" s="3">
        <f t="shared" si="11"/>
        <v>1248</v>
      </c>
      <c r="G93" s="3">
        <f t="shared" si="12"/>
        <v>24752</v>
      </c>
      <c r="H93" s="51"/>
      <c r="I93" s="51"/>
    </row>
    <row r="94" spans="1:11" hidden="1" x14ac:dyDescent="0.25">
      <c r="A94" s="1">
        <v>43284</v>
      </c>
      <c r="B94" s="118">
        <v>22175</v>
      </c>
      <c r="C94" s="2" t="s">
        <v>28</v>
      </c>
      <c r="D94" s="31">
        <v>14000</v>
      </c>
      <c r="E94" s="3">
        <f t="shared" si="10"/>
        <v>1792</v>
      </c>
      <c r="F94" s="3">
        <f t="shared" si="11"/>
        <v>672</v>
      </c>
      <c r="G94" s="3">
        <f t="shared" si="12"/>
        <v>13328</v>
      </c>
      <c r="H94" s="51"/>
      <c r="I94" s="51"/>
    </row>
    <row r="95" spans="1:11" s="9" customFormat="1" hidden="1" x14ac:dyDescent="0.25">
      <c r="A95" s="12" t="s">
        <v>39</v>
      </c>
      <c r="B95" s="122">
        <v>20555</v>
      </c>
      <c r="C95" s="5" t="s">
        <v>40</v>
      </c>
      <c r="D95" s="84">
        <v>0</v>
      </c>
      <c r="E95" s="7">
        <v>0</v>
      </c>
      <c r="F95" s="85">
        <f>D95-E95</f>
        <v>0</v>
      </c>
      <c r="G95" s="6">
        <v>19830</v>
      </c>
      <c r="H95" s="86"/>
      <c r="I95" s="86"/>
      <c r="K95" s="10"/>
    </row>
    <row r="96" spans="1:11" hidden="1" x14ac:dyDescent="0.25">
      <c r="A96" s="1">
        <v>43048</v>
      </c>
      <c r="B96" s="118">
        <v>17784</v>
      </c>
      <c r="C96" s="2" t="s">
        <v>20</v>
      </c>
      <c r="D96" s="31">
        <v>10000</v>
      </c>
      <c r="E96" s="3">
        <f>+D96*0.128</f>
        <v>1280</v>
      </c>
      <c r="F96" s="3">
        <f>+E96*0.375</f>
        <v>480</v>
      </c>
      <c r="G96" s="3">
        <f>+D96-F96</f>
        <v>9520</v>
      </c>
      <c r="H96" s="51"/>
      <c r="I96" s="51"/>
    </row>
    <row r="97" spans="1:12" hidden="1" x14ac:dyDescent="0.25">
      <c r="A97" s="1">
        <v>43048</v>
      </c>
      <c r="B97" s="118">
        <v>17782</v>
      </c>
      <c r="C97" s="2" t="s">
        <v>20</v>
      </c>
      <c r="D97" s="31">
        <v>73240</v>
      </c>
      <c r="E97" s="3">
        <f>+D97*0.128</f>
        <v>9374.7199999999993</v>
      </c>
      <c r="F97" s="3">
        <f>+E97*0.375</f>
        <v>3515.5199999999995</v>
      </c>
      <c r="G97" s="3">
        <f>+D97-F97</f>
        <v>69724.479999999996</v>
      </c>
      <c r="H97" s="51"/>
      <c r="I97" s="51"/>
    </row>
    <row r="98" spans="1:12" hidden="1" x14ac:dyDescent="0.25">
      <c r="A98" s="1">
        <v>43048</v>
      </c>
      <c r="B98" s="118">
        <v>17781</v>
      </c>
      <c r="C98" s="2" t="s">
        <v>20</v>
      </c>
      <c r="D98" s="31">
        <v>32500</v>
      </c>
      <c r="E98" s="3">
        <f>+D98*0.128</f>
        <v>4160</v>
      </c>
      <c r="F98" s="3">
        <f>+E98*0.375</f>
        <v>1560</v>
      </c>
      <c r="G98" s="3">
        <f>+D98-F98</f>
        <v>30940</v>
      </c>
      <c r="H98" s="51"/>
      <c r="I98" s="51"/>
    </row>
    <row r="99" spans="1:12" hidden="1" x14ac:dyDescent="0.25">
      <c r="A99" s="1">
        <v>43048</v>
      </c>
      <c r="B99" s="118">
        <v>17779</v>
      </c>
      <c r="C99" s="2" t="s">
        <v>20</v>
      </c>
      <c r="D99" s="31">
        <v>3862.1</v>
      </c>
      <c r="E99" s="3">
        <f>+D99*0.128</f>
        <v>494.34879999999998</v>
      </c>
      <c r="F99" s="3">
        <f>+E99*0.375</f>
        <v>185.38079999999999</v>
      </c>
      <c r="G99" s="3">
        <f>+D99-F99</f>
        <v>3676.7192</v>
      </c>
      <c r="H99" s="51"/>
      <c r="I99" s="51"/>
    </row>
    <row r="100" spans="1:12" hidden="1" x14ac:dyDescent="0.25">
      <c r="A100" s="48" t="s">
        <v>29</v>
      </c>
      <c r="B100" s="118">
        <v>19224</v>
      </c>
      <c r="C100" s="2" t="s">
        <v>30</v>
      </c>
      <c r="D100" s="31">
        <v>11000</v>
      </c>
      <c r="E100" s="3">
        <f>+D100*0.128</f>
        <v>1408</v>
      </c>
      <c r="F100" s="3">
        <f>+E100*0.375</f>
        <v>528</v>
      </c>
      <c r="G100" s="3">
        <f>+D100-F100</f>
        <v>10472</v>
      </c>
      <c r="H100" s="51"/>
      <c r="I100" s="51"/>
    </row>
    <row r="101" spans="1:12" s="9" customFormat="1" hidden="1" x14ac:dyDescent="0.25">
      <c r="A101" s="4">
        <v>43110</v>
      </c>
      <c r="B101" s="122">
        <v>20397</v>
      </c>
      <c r="C101" s="5" t="s">
        <v>78</v>
      </c>
      <c r="D101" s="84"/>
      <c r="E101" s="7"/>
      <c r="F101" s="85"/>
      <c r="G101" s="6">
        <v>12543.11</v>
      </c>
      <c r="H101" s="86"/>
      <c r="I101" s="86"/>
      <c r="K101" s="10"/>
    </row>
    <row r="102" spans="1:12" s="13" customFormat="1" hidden="1" x14ac:dyDescent="0.25">
      <c r="A102" s="4">
        <v>43257</v>
      </c>
      <c r="B102" s="122" t="s">
        <v>56</v>
      </c>
      <c r="C102" s="5" t="s">
        <v>57</v>
      </c>
      <c r="D102" s="11"/>
      <c r="E102" s="16">
        <f>+D102*0.128</f>
        <v>0</v>
      </c>
      <c r="F102" s="16">
        <f>+E102*0.375</f>
        <v>0</v>
      </c>
      <c r="G102" s="16">
        <f>+D102-F102</f>
        <v>0</v>
      </c>
      <c r="H102" s="17">
        <v>3509131.47</v>
      </c>
      <c r="I102" s="25"/>
      <c r="K102" s="14"/>
    </row>
    <row r="103" spans="1:12" s="13" customFormat="1" hidden="1" x14ac:dyDescent="0.25">
      <c r="A103" s="18"/>
      <c r="B103" s="124"/>
      <c r="C103" s="19"/>
      <c r="D103" s="20">
        <f>SUM(D75:D102)</f>
        <v>3652057.1</v>
      </c>
      <c r="E103" s="21">
        <f>SUM(E75:E102)</f>
        <v>467463.30879999994</v>
      </c>
      <c r="F103" s="21">
        <f>SUM(F75:F102)</f>
        <v>175298.74080000003</v>
      </c>
      <c r="G103" s="21">
        <f>SUM(G75:G102)</f>
        <v>3509131.4692000002</v>
      </c>
      <c r="H103" s="22">
        <f>H102-G103</f>
        <v>8.0000003799796104E-4</v>
      </c>
      <c r="I103" s="22"/>
      <c r="K103" s="14"/>
    </row>
    <row r="104" spans="1:12" s="81" customFormat="1" hidden="1" x14ac:dyDescent="0.25">
      <c r="A104" s="1"/>
      <c r="B104" s="87"/>
      <c r="C104" s="87"/>
      <c r="D104" s="88"/>
      <c r="E104" s="89"/>
      <c r="F104" s="89"/>
      <c r="G104" s="89"/>
      <c r="H104" s="90"/>
      <c r="I104" s="90"/>
      <c r="K104" s="82"/>
    </row>
    <row r="105" spans="1:12" s="81" customFormat="1" ht="15.75" thickBot="1" x14ac:dyDescent="0.3">
      <c r="A105" s="1"/>
      <c r="B105" s="87"/>
      <c r="C105" s="91" t="s">
        <v>84</v>
      </c>
      <c r="D105" s="88"/>
      <c r="E105" s="89"/>
      <c r="F105" s="89"/>
      <c r="G105" s="89"/>
      <c r="H105" s="90"/>
      <c r="I105" s="90"/>
      <c r="K105" s="82"/>
    </row>
    <row r="106" spans="1:12" x14ac:dyDescent="0.25">
      <c r="A106" s="128">
        <v>42778</v>
      </c>
      <c r="B106" s="125">
        <v>19441</v>
      </c>
      <c r="C106" s="26" t="s">
        <v>31</v>
      </c>
      <c r="D106" s="27">
        <v>22000</v>
      </c>
      <c r="E106" s="28">
        <f t="shared" ref="E106:E117" si="13">+D106*0.128</f>
        <v>2816</v>
      </c>
      <c r="F106" s="28">
        <f t="shared" ref="F106:F117" si="14">+E106*0.375</f>
        <v>1056</v>
      </c>
      <c r="G106" s="28">
        <f t="shared" ref="G106:G117" si="15">+D106-F106</f>
        <v>20944</v>
      </c>
      <c r="H106" s="35" t="s">
        <v>209</v>
      </c>
      <c r="I106" s="37"/>
    </row>
    <row r="107" spans="1:12" x14ac:dyDescent="0.25">
      <c r="A107" s="48" t="s">
        <v>32</v>
      </c>
      <c r="B107" s="114">
        <v>19962</v>
      </c>
      <c r="C107" s="2" t="s">
        <v>117</v>
      </c>
      <c r="D107" s="31">
        <v>11000</v>
      </c>
      <c r="E107" s="3">
        <f t="shared" si="13"/>
        <v>1408</v>
      </c>
      <c r="F107" s="3">
        <f t="shared" si="14"/>
        <v>528</v>
      </c>
      <c r="G107" s="3">
        <f t="shared" si="15"/>
        <v>10472</v>
      </c>
      <c r="H107" s="36" t="s">
        <v>119</v>
      </c>
      <c r="I107" s="38" t="s">
        <v>121</v>
      </c>
      <c r="L107" s="32"/>
    </row>
    <row r="108" spans="1:12" x14ac:dyDescent="0.25">
      <c r="A108" s="48" t="s">
        <v>32</v>
      </c>
      <c r="B108" s="114">
        <v>19964</v>
      </c>
      <c r="C108" s="2" t="s">
        <v>7</v>
      </c>
      <c r="D108" s="31">
        <v>163930</v>
      </c>
      <c r="E108" s="3">
        <f t="shared" si="13"/>
        <v>20983.040000000001</v>
      </c>
      <c r="F108" s="3">
        <f t="shared" si="14"/>
        <v>7868.64</v>
      </c>
      <c r="G108" s="3">
        <f t="shared" si="15"/>
        <v>156061.35999999999</v>
      </c>
      <c r="H108" s="36" t="s">
        <v>119</v>
      </c>
      <c r="I108" s="38" t="s">
        <v>121</v>
      </c>
    </row>
    <row r="109" spans="1:12" x14ac:dyDescent="0.25">
      <c r="A109" s="48" t="s">
        <v>32</v>
      </c>
      <c r="B109" s="114">
        <v>19963</v>
      </c>
      <c r="C109" s="2" t="s">
        <v>118</v>
      </c>
      <c r="D109" s="31">
        <v>12500</v>
      </c>
      <c r="E109" s="3">
        <f t="shared" si="13"/>
        <v>1600</v>
      </c>
      <c r="F109" s="3">
        <f t="shared" si="14"/>
        <v>600</v>
      </c>
      <c r="G109" s="3">
        <f t="shared" si="15"/>
        <v>11900</v>
      </c>
      <c r="H109" s="36" t="s">
        <v>119</v>
      </c>
      <c r="I109" s="38" t="s">
        <v>121</v>
      </c>
    </row>
    <row r="110" spans="1:12" x14ac:dyDescent="0.25">
      <c r="A110" s="1">
        <v>43435</v>
      </c>
      <c r="B110" s="114">
        <v>20438</v>
      </c>
      <c r="C110" s="2" t="s">
        <v>34</v>
      </c>
      <c r="D110" s="31">
        <v>11000</v>
      </c>
      <c r="E110" s="3">
        <f t="shared" si="13"/>
        <v>1408</v>
      </c>
      <c r="F110" s="3">
        <f t="shared" si="14"/>
        <v>528</v>
      </c>
      <c r="G110" s="3">
        <f t="shared" si="15"/>
        <v>10472</v>
      </c>
      <c r="H110" s="36" t="s">
        <v>119</v>
      </c>
      <c r="I110" s="38" t="s">
        <v>121</v>
      </c>
    </row>
    <row r="111" spans="1:12" x14ac:dyDescent="0.25">
      <c r="A111" s="1">
        <v>43435</v>
      </c>
      <c r="B111" s="114">
        <v>20453</v>
      </c>
      <c r="C111" s="2" t="s">
        <v>35</v>
      </c>
      <c r="D111" s="31">
        <v>2710</v>
      </c>
      <c r="E111" s="3">
        <f t="shared" si="13"/>
        <v>346.88</v>
      </c>
      <c r="F111" s="3">
        <f t="shared" si="14"/>
        <v>130.07999999999998</v>
      </c>
      <c r="G111" s="3">
        <f t="shared" si="15"/>
        <v>2579.92</v>
      </c>
      <c r="H111" s="36" t="s">
        <v>210</v>
      </c>
      <c r="I111" s="38"/>
    </row>
    <row r="112" spans="1:12" x14ac:dyDescent="0.25">
      <c r="A112" s="48" t="s">
        <v>38</v>
      </c>
      <c r="B112" s="114">
        <v>20536</v>
      </c>
      <c r="C112" s="2" t="s">
        <v>117</v>
      </c>
      <c r="D112" s="31">
        <v>11000</v>
      </c>
      <c r="E112" s="3">
        <f t="shared" si="13"/>
        <v>1408</v>
      </c>
      <c r="F112" s="3">
        <f t="shared" si="14"/>
        <v>528</v>
      </c>
      <c r="G112" s="3">
        <f t="shared" si="15"/>
        <v>10472</v>
      </c>
      <c r="H112" s="82" t="s">
        <v>119</v>
      </c>
      <c r="I112" s="39" t="s">
        <v>121</v>
      </c>
    </row>
    <row r="113" spans="1:11" x14ac:dyDescent="0.25">
      <c r="A113" s="1">
        <v>43314</v>
      </c>
      <c r="B113" s="114">
        <v>21263</v>
      </c>
      <c r="C113" s="2" t="s">
        <v>7</v>
      </c>
      <c r="D113" s="31">
        <v>104400</v>
      </c>
      <c r="E113" s="3">
        <f t="shared" si="13"/>
        <v>13363.2</v>
      </c>
      <c r="F113" s="3">
        <f t="shared" si="14"/>
        <v>5011.2000000000007</v>
      </c>
      <c r="G113" s="3">
        <f t="shared" si="15"/>
        <v>99388.800000000003</v>
      </c>
      <c r="H113" s="36" t="s">
        <v>211</v>
      </c>
      <c r="I113" s="38"/>
    </row>
    <row r="114" spans="1:11" ht="15.75" x14ac:dyDescent="0.25">
      <c r="A114" s="48" t="s">
        <v>52</v>
      </c>
      <c r="B114" s="114">
        <v>21589</v>
      </c>
      <c r="C114" s="2" t="s">
        <v>53</v>
      </c>
      <c r="D114" s="31">
        <v>4750</v>
      </c>
      <c r="E114" s="3">
        <f t="shared" si="13"/>
        <v>608</v>
      </c>
      <c r="F114" s="3">
        <f t="shared" si="14"/>
        <v>228</v>
      </c>
      <c r="G114" s="3">
        <f t="shared" si="15"/>
        <v>4522</v>
      </c>
      <c r="H114" s="36" t="s">
        <v>212</v>
      </c>
      <c r="I114" s="38"/>
      <c r="K114" s="136"/>
    </row>
    <row r="115" spans="1:11" ht="15.75" x14ac:dyDescent="0.25">
      <c r="A115" s="48" t="s">
        <v>54</v>
      </c>
      <c r="B115" s="114">
        <v>21892</v>
      </c>
      <c r="C115" s="2" t="s">
        <v>55</v>
      </c>
      <c r="D115" s="31">
        <v>11000</v>
      </c>
      <c r="E115" s="3">
        <f t="shared" si="13"/>
        <v>1408</v>
      </c>
      <c r="F115" s="3">
        <f t="shared" si="14"/>
        <v>528</v>
      </c>
      <c r="G115" s="3">
        <f t="shared" si="15"/>
        <v>10472</v>
      </c>
      <c r="H115" s="36" t="s">
        <v>213</v>
      </c>
      <c r="I115" s="38"/>
      <c r="K115" s="136"/>
    </row>
    <row r="116" spans="1:11" ht="15.75" x14ac:dyDescent="0.25">
      <c r="A116" s="1" t="s">
        <v>65</v>
      </c>
      <c r="B116" s="114">
        <v>22348</v>
      </c>
      <c r="C116" s="2" t="s">
        <v>68</v>
      </c>
      <c r="D116" s="31">
        <v>35000</v>
      </c>
      <c r="E116" s="3">
        <f t="shared" si="13"/>
        <v>4480</v>
      </c>
      <c r="F116" s="3">
        <f t="shared" si="14"/>
        <v>1680</v>
      </c>
      <c r="G116" s="33">
        <f t="shared" si="15"/>
        <v>33320</v>
      </c>
      <c r="H116" s="36" t="s">
        <v>214</v>
      </c>
      <c r="I116" s="38"/>
      <c r="K116" s="136"/>
    </row>
    <row r="117" spans="1:11" ht="15.75" x14ac:dyDescent="0.25">
      <c r="A117" s="1" t="s">
        <v>82</v>
      </c>
      <c r="B117" s="114">
        <v>22709</v>
      </c>
      <c r="C117" s="2" t="s">
        <v>72</v>
      </c>
      <c r="D117" s="31">
        <v>11000</v>
      </c>
      <c r="E117" s="3">
        <f t="shared" si="13"/>
        <v>1408</v>
      </c>
      <c r="F117" s="3">
        <f t="shared" si="14"/>
        <v>528</v>
      </c>
      <c r="G117" s="33">
        <f t="shared" si="15"/>
        <v>10472</v>
      </c>
      <c r="H117" s="36" t="s">
        <v>215</v>
      </c>
      <c r="I117" s="38"/>
      <c r="K117" s="136"/>
    </row>
    <row r="118" spans="1:11" ht="15.75" x14ac:dyDescent="0.25">
      <c r="A118" s="1">
        <v>43348</v>
      </c>
      <c r="B118" s="114">
        <v>24055</v>
      </c>
      <c r="C118" s="2" t="s">
        <v>92</v>
      </c>
      <c r="D118" s="34">
        <v>26000</v>
      </c>
      <c r="E118" s="3">
        <f t="shared" ref="E118:E120" si="16">+D118*0.128</f>
        <v>3328</v>
      </c>
      <c r="F118" s="3">
        <f t="shared" ref="F118:F120" si="17">+E118*0.375</f>
        <v>1248</v>
      </c>
      <c r="G118" s="3">
        <f t="shared" ref="G118:G120" si="18">+D118-F118</f>
        <v>24752</v>
      </c>
      <c r="H118" s="36" t="s">
        <v>216</v>
      </c>
      <c r="I118" s="38"/>
      <c r="K118" s="136"/>
    </row>
    <row r="119" spans="1:11" ht="15.75" x14ac:dyDescent="0.25">
      <c r="A119" s="1">
        <v>43409</v>
      </c>
      <c r="B119" s="114">
        <v>24120</v>
      </c>
      <c r="C119" s="2" t="s">
        <v>111</v>
      </c>
      <c r="D119" s="34">
        <v>22000</v>
      </c>
      <c r="E119" s="3">
        <f t="shared" si="16"/>
        <v>2816</v>
      </c>
      <c r="F119" s="3">
        <f t="shared" si="17"/>
        <v>1056</v>
      </c>
      <c r="G119" s="3">
        <f t="shared" si="18"/>
        <v>20944</v>
      </c>
      <c r="H119" s="36" t="s">
        <v>216</v>
      </c>
      <c r="I119" s="38"/>
      <c r="K119" s="136"/>
    </row>
    <row r="120" spans="1:11" ht="15.75" x14ac:dyDescent="0.25">
      <c r="A120" s="1">
        <v>43409</v>
      </c>
      <c r="B120" s="114">
        <v>24128</v>
      </c>
      <c r="C120" s="2" t="s">
        <v>28</v>
      </c>
      <c r="D120" s="34">
        <v>165200</v>
      </c>
      <c r="E120" s="3">
        <f t="shared" si="16"/>
        <v>21145.600000000002</v>
      </c>
      <c r="F120" s="3">
        <f t="shared" si="17"/>
        <v>7929.6</v>
      </c>
      <c r="G120" s="3">
        <f t="shared" si="18"/>
        <v>157270.39999999999</v>
      </c>
      <c r="H120" s="36" t="s">
        <v>119</v>
      </c>
      <c r="I120" s="38"/>
      <c r="K120" s="136"/>
    </row>
    <row r="121" spans="1:11" ht="15.75" x14ac:dyDescent="0.25">
      <c r="A121" s="1">
        <v>43349</v>
      </c>
      <c r="B121" s="114">
        <v>25158</v>
      </c>
      <c r="C121" s="2" t="s">
        <v>135</v>
      </c>
      <c r="D121" s="34">
        <v>13000</v>
      </c>
      <c r="E121" s="3">
        <f t="shared" ref="E121" si="19">+D121*0.128</f>
        <v>1664</v>
      </c>
      <c r="F121" s="3">
        <f t="shared" ref="F121" si="20">+E121*0.375</f>
        <v>624</v>
      </c>
      <c r="G121" s="3">
        <f t="shared" ref="G121" si="21">+D121-F121</f>
        <v>12376</v>
      </c>
      <c r="H121" s="36" t="s">
        <v>217</v>
      </c>
      <c r="I121" s="38"/>
      <c r="K121" s="136"/>
    </row>
    <row r="122" spans="1:11" ht="15.75" x14ac:dyDescent="0.25">
      <c r="A122" s="1">
        <v>43410</v>
      </c>
      <c r="B122" s="114">
        <v>25226</v>
      </c>
      <c r="C122" s="2" t="s">
        <v>112</v>
      </c>
      <c r="D122" s="34">
        <v>13000</v>
      </c>
      <c r="E122" s="3">
        <f t="shared" ref="E122:E136" si="22">+D122*0.128</f>
        <v>1664</v>
      </c>
      <c r="F122" s="3">
        <f t="shared" ref="F122:F136" si="23">+E122*0.375</f>
        <v>624</v>
      </c>
      <c r="G122" s="3">
        <f t="shared" ref="G122:G136" si="24">+D122-F122</f>
        <v>12376</v>
      </c>
      <c r="H122" s="36" t="s">
        <v>218</v>
      </c>
      <c r="I122" s="38"/>
      <c r="K122" s="136"/>
    </row>
    <row r="123" spans="1:11" x14ac:dyDescent="0.25">
      <c r="A123" s="48" t="s">
        <v>125</v>
      </c>
      <c r="B123" s="114">
        <v>25435</v>
      </c>
      <c r="C123" s="45" t="s">
        <v>126</v>
      </c>
      <c r="D123" s="110">
        <v>13000</v>
      </c>
      <c r="E123" s="3">
        <f t="shared" si="22"/>
        <v>1664</v>
      </c>
      <c r="F123" s="3">
        <f t="shared" si="23"/>
        <v>624</v>
      </c>
      <c r="G123" s="3">
        <f t="shared" si="24"/>
        <v>12376</v>
      </c>
      <c r="H123" s="36" t="s">
        <v>219</v>
      </c>
      <c r="I123" s="38"/>
      <c r="K123" s="82"/>
    </row>
    <row r="124" spans="1:11" x14ac:dyDescent="0.25">
      <c r="A124" s="48" t="s">
        <v>127</v>
      </c>
      <c r="B124" s="114">
        <v>25483</v>
      </c>
      <c r="C124" s="45" t="s">
        <v>128</v>
      </c>
      <c r="D124" s="110">
        <v>13000</v>
      </c>
      <c r="E124" s="3">
        <f t="shared" si="22"/>
        <v>1664</v>
      </c>
      <c r="F124" s="3">
        <f t="shared" si="23"/>
        <v>624</v>
      </c>
      <c r="G124" s="3">
        <f t="shared" si="24"/>
        <v>12376</v>
      </c>
      <c r="H124" s="36" t="s">
        <v>220</v>
      </c>
      <c r="I124" s="38"/>
      <c r="K124" s="82"/>
    </row>
    <row r="125" spans="1:11" x14ac:dyDescent="0.25">
      <c r="A125" s="48" t="s">
        <v>127</v>
      </c>
      <c r="B125" s="114">
        <v>25478</v>
      </c>
      <c r="C125" s="45" t="s">
        <v>129</v>
      </c>
      <c r="D125" s="110">
        <v>13000</v>
      </c>
      <c r="E125" s="3">
        <f t="shared" si="22"/>
        <v>1664</v>
      </c>
      <c r="F125" s="3">
        <f t="shared" si="23"/>
        <v>624</v>
      </c>
      <c r="G125" s="3">
        <f t="shared" si="24"/>
        <v>12376</v>
      </c>
      <c r="H125" s="36" t="s">
        <v>220</v>
      </c>
      <c r="I125" s="38"/>
      <c r="K125" s="82"/>
    </row>
    <row r="126" spans="1:11" x14ac:dyDescent="0.25">
      <c r="A126" s="48" t="s">
        <v>127</v>
      </c>
      <c r="B126" s="114">
        <v>25479</v>
      </c>
      <c r="C126" s="45" t="s">
        <v>130</v>
      </c>
      <c r="D126" s="110">
        <v>13000</v>
      </c>
      <c r="E126" s="3">
        <f t="shared" si="22"/>
        <v>1664</v>
      </c>
      <c r="F126" s="3">
        <f t="shared" si="23"/>
        <v>624</v>
      </c>
      <c r="G126" s="3">
        <f t="shared" si="24"/>
        <v>12376</v>
      </c>
      <c r="H126" s="36" t="s">
        <v>220</v>
      </c>
      <c r="I126" s="38"/>
    </row>
    <row r="127" spans="1:11" x14ac:dyDescent="0.25">
      <c r="A127" s="48" t="s">
        <v>131</v>
      </c>
      <c r="B127" s="114">
        <v>25514</v>
      </c>
      <c r="C127" s="45" t="s">
        <v>132</v>
      </c>
      <c r="D127" s="110">
        <v>26000</v>
      </c>
      <c r="E127" s="3">
        <f t="shared" si="22"/>
        <v>3328</v>
      </c>
      <c r="F127" s="3">
        <f t="shared" si="23"/>
        <v>1248</v>
      </c>
      <c r="G127" s="3">
        <f t="shared" si="24"/>
        <v>24752</v>
      </c>
      <c r="H127" s="36" t="s">
        <v>220</v>
      </c>
      <c r="I127" s="38"/>
    </row>
    <row r="128" spans="1:11" x14ac:dyDescent="0.25">
      <c r="A128" s="48" t="s">
        <v>131</v>
      </c>
      <c r="B128" s="114">
        <v>25550</v>
      </c>
      <c r="C128" s="45" t="s">
        <v>132</v>
      </c>
      <c r="D128" s="110">
        <v>13000</v>
      </c>
      <c r="E128" s="3">
        <f t="shared" si="22"/>
        <v>1664</v>
      </c>
      <c r="F128" s="3">
        <f t="shared" si="23"/>
        <v>624</v>
      </c>
      <c r="G128" s="3">
        <f t="shared" si="24"/>
        <v>12376</v>
      </c>
      <c r="H128" s="36" t="s">
        <v>220</v>
      </c>
      <c r="I128" s="38"/>
    </row>
    <row r="129" spans="1:11" x14ac:dyDescent="0.25">
      <c r="A129" s="83" t="s">
        <v>131</v>
      </c>
      <c r="B129" s="114">
        <v>25509</v>
      </c>
      <c r="C129" s="45" t="s">
        <v>132</v>
      </c>
      <c r="D129" s="110">
        <v>13000</v>
      </c>
      <c r="E129" s="3">
        <f t="shared" si="22"/>
        <v>1664</v>
      </c>
      <c r="F129" s="3">
        <f t="shared" si="23"/>
        <v>624</v>
      </c>
      <c r="G129" s="3">
        <f t="shared" si="24"/>
        <v>12376</v>
      </c>
      <c r="H129" s="36" t="s">
        <v>220</v>
      </c>
      <c r="I129" s="38"/>
    </row>
    <row r="130" spans="1:11" x14ac:dyDescent="0.25">
      <c r="A130" s="83" t="s">
        <v>131</v>
      </c>
      <c r="B130" s="114">
        <v>25510</v>
      </c>
      <c r="C130" s="45" t="s">
        <v>128</v>
      </c>
      <c r="D130" s="110">
        <v>13000</v>
      </c>
      <c r="E130" s="3">
        <f t="shared" si="22"/>
        <v>1664</v>
      </c>
      <c r="F130" s="3">
        <f t="shared" si="23"/>
        <v>624</v>
      </c>
      <c r="G130" s="3">
        <f t="shared" si="24"/>
        <v>12376</v>
      </c>
      <c r="H130" s="36" t="s">
        <v>220</v>
      </c>
      <c r="I130" s="38"/>
    </row>
    <row r="131" spans="1:11" x14ac:dyDescent="0.25">
      <c r="A131" s="83" t="s">
        <v>131</v>
      </c>
      <c r="B131" s="114">
        <v>25505</v>
      </c>
      <c r="C131" s="45" t="s">
        <v>130</v>
      </c>
      <c r="D131" s="110">
        <v>13000</v>
      </c>
      <c r="E131" s="3">
        <f t="shared" si="22"/>
        <v>1664</v>
      </c>
      <c r="F131" s="3">
        <f t="shared" si="23"/>
        <v>624</v>
      </c>
      <c r="G131" s="3">
        <f t="shared" si="24"/>
        <v>12376</v>
      </c>
      <c r="H131" s="36" t="s">
        <v>220</v>
      </c>
      <c r="I131" s="38"/>
    </row>
    <row r="132" spans="1:11" x14ac:dyDescent="0.25">
      <c r="A132" s="83" t="s">
        <v>131</v>
      </c>
      <c r="B132" s="114">
        <v>25506</v>
      </c>
      <c r="C132" s="45" t="s">
        <v>129</v>
      </c>
      <c r="D132" s="110">
        <v>13000</v>
      </c>
      <c r="E132" s="3">
        <f t="shared" si="22"/>
        <v>1664</v>
      </c>
      <c r="F132" s="3">
        <f t="shared" si="23"/>
        <v>624</v>
      </c>
      <c r="G132" s="3">
        <f t="shared" si="24"/>
        <v>12376</v>
      </c>
      <c r="H132" s="36" t="s">
        <v>227</v>
      </c>
      <c r="I132" s="38"/>
    </row>
    <row r="133" spans="1:11" x14ac:dyDescent="0.25">
      <c r="A133" s="134" t="s">
        <v>146</v>
      </c>
      <c r="B133" s="133">
        <v>26386</v>
      </c>
      <c r="C133" s="129" t="s">
        <v>151</v>
      </c>
      <c r="D133" s="113">
        <v>13000</v>
      </c>
      <c r="E133" s="3">
        <f t="shared" si="22"/>
        <v>1664</v>
      </c>
      <c r="F133" s="3">
        <f t="shared" si="23"/>
        <v>624</v>
      </c>
      <c r="G133" s="3">
        <f t="shared" si="24"/>
        <v>12376</v>
      </c>
      <c r="H133" s="90" t="s">
        <v>221</v>
      </c>
      <c r="I133" s="38"/>
    </row>
    <row r="134" spans="1:11" x14ac:dyDescent="0.25">
      <c r="A134" s="129" t="s">
        <v>147</v>
      </c>
      <c r="B134" s="129">
        <v>26444</v>
      </c>
      <c r="C134" s="129" t="s">
        <v>152</v>
      </c>
      <c r="D134" s="113">
        <v>13000</v>
      </c>
      <c r="E134" s="3">
        <f t="shared" si="22"/>
        <v>1664</v>
      </c>
      <c r="F134" s="3">
        <f t="shared" si="23"/>
        <v>624</v>
      </c>
      <c r="G134" s="3">
        <f t="shared" si="24"/>
        <v>12376</v>
      </c>
      <c r="H134" s="90" t="s">
        <v>222</v>
      </c>
      <c r="I134" s="38"/>
    </row>
    <row r="135" spans="1:11" x14ac:dyDescent="0.25">
      <c r="A135" s="129" t="s">
        <v>148</v>
      </c>
      <c r="B135" s="129">
        <v>26507</v>
      </c>
      <c r="C135" s="129" t="s">
        <v>153</v>
      </c>
      <c r="D135" s="113">
        <v>39000</v>
      </c>
      <c r="E135" s="3">
        <f t="shared" si="22"/>
        <v>4992</v>
      </c>
      <c r="F135" s="3">
        <f t="shared" si="23"/>
        <v>1872</v>
      </c>
      <c r="G135" s="3">
        <f t="shared" si="24"/>
        <v>37128</v>
      </c>
      <c r="H135" s="90" t="s">
        <v>222</v>
      </c>
      <c r="I135" s="38"/>
    </row>
    <row r="136" spans="1:11" x14ac:dyDescent="0.25">
      <c r="A136" s="130">
        <v>43320</v>
      </c>
      <c r="B136" s="129">
        <v>27395</v>
      </c>
      <c r="C136" s="129" t="s">
        <v>154</v>
      </c>
      <c r="D136" s="113">
        <v>13000</v>
      </c>
      <c r="E136" s="3">
        <f t="shared" si="22"/>
        <v>1664</v>
      </c>
      <c r="F136" s="3">
        <f t="shared" si="23"/>
        <v>624</v>
      </c>
      <c r="G136" s="3">
        <f t="shared" si="24"/>
        <v>12376</v>
      </c>
      <c r="H136" s="90" t="s">
        <v>224</v>
      </c>
      <c r="I136" s="38"/>
      <c r="K136"/>
    </row>
    <row r="137" spans="1:11" x14ac:dyDescent="0.25">
      <c r="A137" s="155" t="s">
        <v>149</v>
      </c>
      <c r="B137" s="155">
        <v>27566</v>
      </c>
      <c r="C137" s="156" t="s">
        <v>155</v>
      </c>
      <c r="D137" s="157">
        <v>13000</v>
      </c>
      <c r="E137" s="3">
        <f t="shared" ref="E137:E164" si="25">+D137*0.128</f>
        <v>1664</v>
      </c>
      <c r="F137" s="3">
        <f t="shared" ref="F137:F164" si="26">+E137*0.375</f>
        <v>624</v>
      </c>
      <c r="G137" s="3">
        <f t="shared" ref="G137:G164" si="27">+D137-F137</f>
        <v>12376</v>
      </c>
      <c r="H137" s="90" t="s">
        <v>273</v>
      </c>
      <c r="I137" s="38"/>
      <c r="K137"/>
    </row>
    <row r="138" spans="1:11" x14ac:dyDescent="0.25">
      <c r="A138" s="158" t="s">
        <v>150</v>
      </c>
      <c r="B138" s="153">
        <v>27697</v>
      </c>
      <c r="C138" s="158" t="s">
        <v>156</v>
      </c>
      <c r="D138" s="160">
        <v>26000</v>
      </c>
      <c r="E138" s="3">
        <f t="shared" si="25"/>
        <v>3328</v>
      </c>
      <c r="F138" s="3">
        <f t="shared" si="26"/>
        <v>1248</v>
      </c>
      <c r="G138" s="3">
        <f t="shared" si="27"/>
        <v>24752</v>
      </c>
      <c r="H138" s="90" t="s">
        <v>368</v>
      </c>
      <c r="I138" s="38"/>
      <c r="K138" s="156"/>
    </row>
    <row r="139" spans="1:11" x14ac:dyDescent="0.25">
      <c r="A139" s="158" t="s">
        <v>150</v>
      </c>
      <c r="B139" s="153">
        <v>27704</v>
      </c>
      <c r="C139" s="158" t="s">
        <v>157</v>
      </c>
      <c r="D139" s="160">
        <v>22300</v>
      </c>
      <c r="E139" s="3">
        <f t="shared" si="25"/>
        <v>2854.4</v>
      </c>
      <c r="F139" s="3">
        <f t="shared" si="26"/>
        <v>1070.4000000000001</v>
      </c>
      <c r="G139" s="3">
        <f t="shared" si="27"/>
        <v>21229.599999999999</v>
      </c>
      <c r="H139" s="90" t="s">
        <v>269</v>
      </c>
      <c r="I139" s="38"/>
      <c r="K139" s="156"/>
    </row>
    <row r="140" spans="1:11" x14ac:dyDescent="0.25">
      <c r="A140" s="158" t="s">
        <v>150</v>
      </c>
      <c r="B140" s="153">
        <v>27701</v>
      </c>
      <c r="C140" s="158" t="s">
        <v>158</v>
      </c>
      <c r="D140" s="160">
        <v>26000</v>
      </c>
      <c r="E140" s="3">
        <f t="shared" si="25"/>
        <v>3328</v>
      </c>
      <c r="F140" s="3">
        <f t="shared" si="26"/>
        <v>1248</v>
      </c>
      <c r="G140" s="3">
        <f t="shared" si="27"/>
        <v>24752</v>
      </c>
      <c r="H140" s="90" t="s">
        <v>223</v>
      </c>
      <c r="I140" s="38"/>
      <c r="K140" s="156"/>
    </row>
    <row r="141" spans="1:11" x14ac:dyDescent="0.25">
      <c r="A141" s="158" t="s">
        <v>391</v>
      </c>
      <c r="B141" s="153">
        <v>27898</v>
      </c>
      <c r="C141" s="158" t="s">
        <v>392</v>
      </c>
      <c r="D141" s="160">
        <v>13000</v>
      </c>
      <c r="E141" s="3">
        <f t="shared" si="25"/>
        <v>1664</v>
      </c>
      <c r="F141" s="3">
        <f t="shared" si="26"/>
        <v>624</v>
      </c>
      <c r="G141" s="3">
        <f t="shared" si="27"/>
        <v>12376</v>
      </c>
      <c r="H141" s="90" t="s">
        <v>418</v>
      </c>
      <c r="I141" s="38"/>
      <c r="K141" s="156"/>
    </row>
    <row r="142" spans="1:11" x14ac:dyDescent="0.25">
      <c r="A142" s="158" t="s">
        <v>391</v>
      </c>
      <c r="B142" s="153">
        <v>27900</v>
      </c>
      <c r="C142" s="158" t="s">
        <v>393</v>
      </c>
      <c r="D142" s="160">
        <v>13000</v>
      </c>
      <c r="E142" s="3">
        <f t="shared" si="25"/>
        <v>1664</v>
      </c>
      <c r="F142" s="3">
        <f t="shared" si="26"/>
        <v>624</v>
      </c>
      <c r="G142" s="3">
        <f t="shared" si="27"/>
        <v>12376</v>
      </c>
      <c r="H142" s="90" t="s">
        <v>432</v>
      </c>
      <c r="I142" s="38"/>
      <c r="K142" s="156"/>
    </row>
    <row r="143" spans="1:11" x14ac:dyDescent="0.25">
      <c r="A143" s="158" t="s">
        <v>394</v>
      </c>
      <c r="B143" s="158">
        <v>27969</v>
      </c>
      <c r="C143" s="158" t="s">
        <v>28</v>
      </c>
      <c r="D143" s="160">
        <v>2100000</v>
      </c>
      <c r="E143" s="3">
        <f t="shared" si="25"/>
        <v>268800</v>
      </c>
      <c r="F143" s="3">
        <f t="shared" si="26"/>
        <v>100800</v>
      </c>
      <c r="G143" s="3">
        <f t="shared" si="27"/>
        <v>1999200</v>
      </c>
      <c r="H143" s="90" t="s">
        <v>422</v>
      </c>
      <c r="I143" s="38"/>
      <c r="K143" s="156"/>
    </row>
    <row r="144" spans="1:11" x14ac:dyDescent="0.25">
      <c r="A144" s="158" t="s">
        <v>395</v>
      </c>
      <c r="B144" s="158">
        <v>28087</v>
      </c>
      <c r="C144" s="158" t="s">
        <v>393</v>
      </c>
      <c r="D144" s="160">
        <v>39000</v>
      </c>
      <c r="E144" s="3">
        <f t="shared" si="25"/>
        <v>4992</v>
      </c>
      <c r="F144" s="3">
        <f t="shared" si="26"/>
        <v>1872</v>
      </c>
      <c r="G144" s="3">
        <f t="shared" si="27"/>
        <v>37128</v>
      </c>
      <c r="H144" s="90" t="s">
        <v>419</v>
      </c>
      <c r="I144" s="38"/>
      <c r="K144" s="156"/>
    </row>
    <row r="145" spans="1:11" x14ac:dyDescent="0.25">
      <c r="A145" s="158" t="s">
        <v>396</v>
      </c>
      <c r="B145" s="158">
        <v>28096</v>
      </c>
      <c r="C145" s="158" t="s">
        <v>397</v>
      </c>
      <c r="D145" s="160">
        <v>13000</v>
      </c>
      <c r="E145" s="3">
        <f t="shared" si="25"/>
        <v>1664</v>
      </c>
      <c r="F145" s="3">
        <f t="shared" si="26"/>
        <v>624</v>
      </c>
      <c r="G145" s="3">
        <f t="shared" si="27"/>
        <v>12376</v>
      </c>
      <c r="H145" s="90" t="s">
        <v>420</v>
      </c>
      <c r="I145" s="38"/>
      <c r="K145" s="156"/>
    </row>
    <row r="146" spans="1:11" x14ac:dyDescent="0.25">
      <c r="A146" s="158" t="s">
        <v>396</v>
      </c>
      <c r="B146" s="158">
        <v>28101</v>
      </c>
      <c r="C146" s="158" t="s">
        <v>398</v>
      </c>
      <c r="D146" s="160">
        <v>13000</v>
      </c>
      <c r="E146" s="3">
        <f t="shared" si="25"/>
        <v>1664</v>
      </c>
      <c r="F146" s="3">
        <f t="shared" si="26"/>
        <v>624</v>
      </c>
      <c r="G146" s="3">
        <f t="shared" si="27"/>
        <v>12376</v>
      </c>
      <c r="H146" s="90" t="s">
        <v>420</v>
      </c>
      <c r="I146" s="38"/>
      <c r="K146" s="156"/>
    </row>
    <row r="147" spans="1:11" x14ac:dyDescent="0.25">
      <c r="A147" s="158" t="s">
        <v>399</v>
      </c>
      <c r="B147" s="158">
        <v>28199</v>
      </c>
      <c r="C147" s="158" t="s">
        <v>400</v>
      </c>
      <c r="D147" s="160">
        <v>13000</v>
      </c>
      <c r="E147" s="3">
        <f t="shared" si="25"/>
        <v>1664</v>
      </c>
      <c r="F147" s="3">
        <f t="shared" si="26"/>
        <v>624</v>
      </c>
      <c r="G147" s="3">
        <f t="shared" si="27"/>
        <v>12376</v>
      </c>
      <c r="H147" s="90" t="s">
        <v>430</v>
      </c>
      <c r="I147" s="38"/>
      <c r="K147" s="156"/>
    </row>
    <row r="148" spans="1:11" x14ac:dyDescent="0.25">
      <c r="A148" s="158" t="s">
        <v>399</v>
      </c>
      <c r="B148" s="158">
        <v>28203</v>
      </c>
      <c r="C148" s="158" t="s">
        <v>401</v>
      </c>
      <c r="D148" s="160">
        <v>52000</v>
      </c>
      <c r="E148" s="3">
        <f t="shared" si="25"/>
        <v>6656</v>
      </c>
      <c r="F148" s="3">
        <f t="shared" si="26"/>
        <v>2496</v>
      </c>
      <c r="G148" s="3">
        <f t="shared" si="27"/>
        <v>49504</v>
      </c>
      <c r="H148" s="90" t="s">
        <v>430</v>
      </c>
      <c r="I148" s="38"/>
      <c r="K148" s="156"/>
    </row>
    <row r="149" spans="1:11" x14ac:dyDescent="0.25">
      <c r="A149" s="158" t="s">
        <v>399</v>
      </c>
      <c r="B149" s="158">
        <v>28222</v>
      </c>
      <c r="C149" s="158" t="s">
        <v>397</v>
      </c>
      <c r="D149" s="160">
        <v>13000</v>
      </c>
      <c r="E149" s="3">
        <f t="shared" si="25"/>
        <v>1664</v>
      </c>
      <c r="F149" s="3">
        <f t="shared" si="26"/>
        <v>624</v>
      </c>
      <c r="G149" s="3">
        <f t="shared" si="27"/>
        <v>12376</v>
      </c>
      <c r="H149" s="90" t="s">
        <v>430</v>
      </c>
      <c r="I149" s="38"/>
      <c r="K149" s="156"/>
    </row>
    <row r="150" spans="1:11" x14ac:dyDescent="0.25">
      <c r="A150" s="158" t="s">
        <v>399</v>
      </c>
      <c r="B150" s="158">
        <v>28226</v>
      </c>
      <c r="C150" s="158" t="s">
        <v>398</v>
      </c>
      <c r="D150" s="160">
        <v>13000</v>
      </c>
      <c r="E150" s="3">
        <f t="shared" si="25"/>
        <v>1664</v>
      </c>
      <c r="F150" s="3">
        <f t="shared" si="26"/>
        <v>624</v>
      </c>
      <c r="G150" s="3">
        <f t="shared" si="27"/>
        <v>12376</v>
      </c>
      <c r="H150" s="90" t="s">
        <v>430</v>
      </c>
      <c r="I150" s="38"/>
      <c r="K150" s="156"/>
    </row>
    <row r="151" spans="1:11" x14ac:dyDescent="0.25">
      <c r="A151" s="158" t="s">
        <v>399</v>
      </c>
      <c r="B151" s="158">
        <v>28229</v>
      </c>
      <c r="C151" s="158" t="s">
        <v>402</v>
      </c>
      <c r="D151" s="160">
        <v>39000</v>
      </c>
      <c r="E151" s="3">
        <f t="shared" si="25"/>
        <v>4992</v>
      </c>
      <c r="F151" s="3">
        <f t="shared" si="26"/>
        <v>1872</v>
      </c>
      <c r="G151" s="3">
        <f t="shared" si="27"/>
        <v>37128</v>
      </c>
      <c r="H151" s="90" t="s">
        <v>429</v>
      </c>
      <c r="I151" s="38"/>
      <c r="K151"/>
    </row>
    <row r="152" spans="1:11" x14ac:dyDescent="0.25">
      <c r="A152" s="158" t="s">
        <v>399</v>
      </c>
      <c r="B152" s="158">
        <v>28236</v>
      </c>
      <c r="C152" s="158" t="s">
        <v>403</v>
      </c>
      <c r="D152" s="160">
        <v>52000</v>
      </c>
      <c r="E152" s="3">
        <f t="shared" si="25"/>
        <v>6656</v>
      </c>
      <c r="F152" s="3">
        <f t="shared" si="26"/>
        <v>2496</v>
      </c>
      <c r="G152" s="3">
        <f t="shared" si="27"/>
        <v>49504</v>
      </c>
      <c r="H152" s="90" t="s">
        <v>429</v>
      </c>
      <c r="I152" s="38"/>
      <c r="K152"/>
    </row>
    <row r="153" spans="1:11" x14ac:dyDescent="0.25">
      <c r="A153" s="159">
        <v>43109</v>
      </c>
      <c r="B153" s="158">
        <v>28321</v>
      </c>
      <c r="C153" s="158" t="s">
        <v>128</v>
      </c>
      <c r="D153" s="160">
        <v>26000</v>
      </c>
      <c r="E153" s="3">
        <f t="shared" si="25"/>
        <v>3328</v>
      </c>
      <c r="F153" s="3">
        <f t="shared" si="26"/>
        <v>1248</v>
      </c>
      <c r="G153" s="3">
        <f t="shared" si="27"/>
        <v>24752</v>
      </c>
      <c r="H153" s="90" t="s">
        <v>431</v>
      </c>
      <c r="I153" s="38"/>
      <c r="K153"/>
    </row>
    <row r="154" spans="1:11" x14ac:dyDescent="0.25">
      <c r="A154" s="162">
        <v>43260</v>
      </c>
      <c r="B154" s="161">
        <v>28440</v>
      </c>
      <c r="C154" s="161" t="s">
        <v>404</v>
      </c>
      <c r="D154" s="163">
        <v>26000</v>
      </c>
      <c r="E154" s="3">
        <f t="shared" si="25"/>
        <v>3328</v>
      </c>
      <c r="F154" s="3">
        <f t="shared" si="26"/>
        <v>1248</v>
      </c>
      <c r="G154" s="3">
        <f t="shared" si="27"/>
        <v>24752</v>
      </c>
      <c r="H154" s="90" t="s">
        <v>425</v>
      </c>
      <c r="I154" s="38"/>
      <c r="K154" s="158"/>
    </row>
    <row r="155" spans="1:11" x14ac:dyDescent="0.25">
      <c r="A155" s="162">
        <v>43260</v>
      </c>
      <c r="B155" s="161">
        <v>28463</v>
      </c>
      <c r="C155" s="161" t="s">
        <v>405</v>
      </c>
      <c r="D155" s="163">
        <v>26000</v>
      </c>
      <c r="E155" s="3">
        <f t="shared" si="25"/>
        <v>3328</v>
      </c>
      <c r="F155" s="3">
        <f t="shared" si="26"/>
        <v>1248</v>
      </c>
      <c r="G155" s="3">
        <f t="shared" si="27"/>
        <v>24752</v>
      </c>
      <c r="H155" s="90" t="s">
        <v>426</v>
      </c>
      <c r="I155" s="38"/>
      <c r="K155" s="158"/>
    </row>
    <row r="156" spans="1:11" x14ac:dyDescent="0.25">
      <c r="A156" s="162">
        <v>43260</v>
      </c>
      <c r="B156" s="161">
        <v>28452</v>
      </c>
      <c r="C156" s="161" t="s">
        <v>406</v>
      </c>
      <c r="D156" s="163">
        <v>26000</v>
      </c>
      <c r="E156" s="3">
        <f t="shared" si="25"/>
        <v>3328</v>
      </c>
      <c r="F156" s="3">
        <f t="shared" si="26"/>
        <v>1248</v>
      </c>
      <c r="G156" s="3">
        <f t="shared" si="27"/>
        <v>24752</v>
      </c>
      <c r="H156" s="90" t="s">
        <v>425</v>
      </c>
      <c r="I156" s="38"/>
      <c r="K156" s="158"/>
    </row>
    <row r="157" spans="1:11" x14ac:dyDescent="0.25">
      <c r="A157" s="162">
        <v>43260</v>
      </c>
      <c r="B157" s="161">
        <v>28451</v>
      </c>
      <c r="C157" s="161" t="s">
        <v>407</v>
      </c>
      <c r="D157" s="163">
        <v>26000</v>
      </c>
      <c r="E157" s="3">
        <f t="shared" si="25"/>
        <v>3328</v>
      </c>
      <c r="F157" s="3">
        <f t="shared" si="26"/>
        <v>1248</v>
      </c>
      <c r="G157" s="3">
        <f t="shared" si="27"/>
        <v>24752</v>
      </c>
      <c r="H157" s="90" t="s">
        <v>425</v>
      </c>
      <c r="I157" s="38"/>
      <c r="K157" s="158"/>
    </row>
    <row r="158" spans="1:11" x14ac:dyDescent="0.25">
      <c r="A158" s="162">
        <v>43290</v>
      </c>
      <c r="B158" s="161">
        <v>28509</v>
      </c>
      <c r="C158" s="161" t="s">
        <v>28</v>
      </c>
      <c r="D158" s="163">
        <v>240000</v>
      </c>
      <c r="E158" s="3">
        <f t="shared" si="25"/>
        <v>30720</v>
      </c>
      <c r="F158" s="3">
        <f t="shared" si="26"/>
        <v>11520</v>
      </c>
      <c r="G158" s="3">
        <f t="shared" si="27"/>
        <v>228480</v>
      </c>
      <c r="H158" s="90" t="s">
        <v>428</v>
      </c>
      <c r="I158" s="38"/>
      <c r="K158" s="158"/>
    </row>
    <row r="159" spans="1:11" x14ac:dyDescent="0.25">
      <c r="A159" s="162">
        <v>43290</v>
      </c>
      <c r="B159" s="161">
        <v>28479</v>
      </c>
      <c r="C159" s="161" t="s">
        <v>408</v>
      </c>
      <c r="D159" s="163">
        <v>39000</v>
      </c>
      <c r="E159" s="3">
        <f t="shared" si="25"/>
        <v>4992</v>
      </c>
      <c r="F159" s="3">
        <f t="shared" si="26"/>
        <v>1872</v>
      </c>
      <c r="G159" s="3">
        <f t="shared" si="27"/>
        <v>37128</v>
      </c>
      <c r="H159" s="90" t="s">
        <v>427</v>
      </c>
      <c r="I159" s="38"/>
      <c r="K159" s="158"/>
    </row>
    <row r="160" spans="1:11" x14ac:dyDescent="0.25">
      <c r="A160" s="161" t="s">
        <v>409</v>
      </c>
      <c r="B160" s="161">
        <v>28794</v>
      </c>
      <c r="C160" s="161" t="s">
        <v>410</v>
      </c>
      <c r="D160" s="163">
        <v>39000</v>
      </c>
      <c r="E160" s="3">
        <f t="shared" si="25"/>
        <v>4992</v>
      </c>
      <c r="F160" s="3">
        <f t="shared" si="26"/>
        <v>1872</v>
      </c>
      <c r="G160" s="3">
        <f t="shared" si="27"/>
        <v>37128</v>
      </c>
      <c r="H160" s="90" t="s">
        <v>421</v>
      </c>
      <c r="I160" s="38"/>
      <c r="K160" s="158"/>
    </row>
    <row r="161" spans="1:11" x14ac:dyDescent="0.25">
      <c r="A161" s="161" t="s">
        <v>411</v>
      </c>
      <c r="B161" s="161">
        <v>28952</v>
      </c>
      <c r="C161" s="161" t="s">
        <v>155</v>
      </c>
      <c r="D161" s="163">
        <v>13000</v>
      </c>
      <c r="E161" s="3">
        <f t="shared" si="25"/>
        <v>1664</v>
      </c>
      <c r="F161" s="3">
        <f t="shared" si="26"/>
        <v>624</v>
      </c>
      <c r="G161" s="3">
        <f t="shared" si="27"/>
        <v>12376</v>
      </c>
      <c r="H161" s="90" t="s">
        <v>424</v>
      </c>
      <c r="I161" s="38"/>
      <c r="K161" s="158"/>
    </row>
    <row r="162" spans="1:11" x14ac:dyDescent="0.25">
      <c r="A162" s="161" t="s">
        <v>412</v>
      </c>
      <c r="B162" s="161">
        <v>29070</v>
      </c>
      <c r="C162" s="161" t="s">
        <v>413</v>
      </c>
      <c r="D162" s="163">
        <v>11000</v>
      </c>
      <c r="E162" s="3">
        <f t="shared" si="25"/>
        <v>1408</v>
      </c>
      <c r="F162" s="3">
        <f t="shared" si="26"/>
        <v>528</v>
      </c>
      <c r="G162" s="3">
        <f t="shared" si="27"/>
        <v>10472</v>
      </c>
      <c r="H162" s="90" t="s">
        <v>423</v>
      </c>
      <c r="I162" s="38"/>
      <c r="K162" s="158"/>
    </row>
    <row r="163" spans="1:11" x14ac:dyDescent="0.25">
      <c r="A163" s="161" t="s">
        <v>414</v>
      </c>
      <c r="B163" s="161">
        <v>29106</v>
      </c>
      <c r="C163" s="161" t="s">
        <v>415</v>
      </c>
      <c r="D163" s="163">
        <v>130000</v>
      </c>
      <c r="E163" s="3">
        <f t="shared" si="25"/>
        <v>16640</v>
      </c>
      <c r="F163" s="3">
        <f t="shared" si="26"/>
        <v>6240</v>
      </c>
      <c r="G163" s="3">
        <f t="shared" si="27"/>
        <v>123760</v>
      </c>
      <c r="H163" s="90"/>
      <c r="I163" s="38"/>
      <c r="K163" s="158"/>
    </row>
    <row r="164" spans="1:11" x14ac:dyDescent="0.25">
      <c r="A164" s="161" t="s">
        <v>416</v>
      </c>
      <c r="B164" s="161">
        <v>29246</v>
      </c>
      <c r="C164" s="161" t="s">
        <v>417</v>
      </c>
      <c r="D164" s="163">
        <v>13000</v>
      </c>
      <c r="E164" s="3">
        <f t="shared" si="25"/>
        <v>1664</v>
      </c>
      <c r="F164" s="3">
        <f t="shared" si="26"/>
        <v>624</v>
      </c>
      <c r="G164" s="3">
        <f t="shared" si="27"/>
        <v>12376</v>
      </c>
      <c r="H164" s="90"/>
      <c r="I164" s="38"/>
      <c r="K164" s="158"/>
    </row>
    <row r="165" spans="1:11" x14ac:dyDescent="0.25">
      <c r="A165" s="159"/>
      <c r="B165" s="158"/>
      <c r="C165" s="158"/>
      <c r="D165" s="160"/>
      <c r="E165" s="3"/>
      <c r="F165" s="3"/>
      <c r="G165" s="3"/>
      <c r="H165" s="90"/>
      <c r="I165" s="38"/>
      <c r="K165" s="158"/>
    </row>
    <row r="166" spans="1:11" x14ac:dyDescent="0.25">
      <c r="A166" s="159"/>
      <c r="B166" s="158"/>
      <c r="C166" s="158"/>
      <c r="D166" s="160"/>
      <c r="E166" s="3"/>
      <c r="F166" s="3"/>
      <c r="G166" s="3"/>
      <c r="H166" s="90"/>
      <c r="I166" s="38"/>
      <c r="K166" s="158"/>
    </row>
    <row r="167" spans="1:11" x14ac:dyDescent="0.25">
      <c r="A167" s="159"/>
      <c r="B167" s="158"/>
      <c r="C167" s="158"/>
      <c r="D167" s="160"/>
      <c r="E167" s="3"/>
      <c r="F167" s="3"/>
      <c r="G167" s="3"/>
      <c r="H167" s="90"/>
      <c r="I167" s="38"/>
      <c r="K167" s="158"/>
    </row>
    <row r="168" spans="1:11" x14ac:dyDescent="0.25">
      <c r="A168" s="159"/>
      <c r="B168" s="158"/>
      <c r="C168" s="158"/>
      <c r="D168" s="160"/>
      <c r="E168" s="3"/>
      <c r="F168" s="3"/>
      <c r="G168" s="3"/>
      <c r="H168" s="90"/>
      <c r="I168" s="38"/>
      <c r="K168" s="158"/>
    </row>
    <row r="169" spans="1:11" x14ac:dyDescent="0.25">
      <c r="A169" s="159"/>
      <c r="B169" s="158"/>
      <c r="C169" s="158"/>
      <c r="D169" s="160"/>
      <c r="E169" s="3"/>
      <c r="F169" s="3"/>
      <c r="G169" s="3"/>
      <c r="H169" s="90"/>
      <c r="I169" s="38"/>
      <c r="K169" s="158"/>
    </row>
    <row r="170" spans="1:11" x14ac:dyDescent="0.25">
      <c r="A170" s="159"/>
      <c r="B170" s="158"/>
      <c r="C170" s="158"/>
      <c r="D170" s="160"/>
      <c r="E170" s="3"/>
      <c r="F170" s="3"/>
      <c r="G170" s="3"/>
      <c r="H170" s="90"/>
      <c r="I170" s="38"/>
      <c r="K170" s="158"/>
    </row>
    <row r="171" spans="1:11" x14ac:dyDescent="0.25">
      <c r="A171" s="159"/>
      <c r="B171" s="158"/>
      <c r="C171" s="158"/>
      <c r="D171" s="160"/>
      <c r="E171" s="3"/>
      <c r="F171" s="3"/>
      <c r="G171" s="3"/>
      <c r="H171" s="90"/>
      <c r="I171" s="38"/>
      <c r="K171" s="158"/>
    </row>
    <row r="172" spans="1:11" x14ac:dyDescent="0.25">
      <c r="A172" s="159"/>
      <c r="B172" s="158"/>
      <c r="C172" s="158"/>
      <c r="D172" s="160"/>
      <c r="E172" s="3"/>
      <c r="F172" s="3"/>
      <c r="G172" s="3"/>
      <c r="H172" s="90"/>
      <c r="I172" s="38"/>
      <c r="K172" s="158"/>
    </row>
    <row r="173" spans="1:11" x14ac:dyDescent="0.25">
      <c r="A173" s="159"/>
      <c r="B173" s="158"/>
      <c r="C173" s="158"/>
      <c r="D173" s="160"/>
      <c r="E173" s="3"/>
      <c r="F173" s="3"/>
      <c r="G173" s="3"/>
      <c r="H173" s="90"/>
      <c r="I173" s="38"/>
      <c r="K173" s="158"/>
    </row>
    <row r="174" spans="1:11" x14ac:dyDescent="0.25">
      <c r="A174" s="159"/>
      <c r="B174" s="158"/>
      <c r="C174" s="158"/>
      <c r="D174" s="160"/>
      <c r="E174" s="3"/>
      <c r="F174" s="3"/>
      <c r="G174" s="3"/>
      <c r="H174" s="90"/>
      <c r="I174" s="38"/>
      <c r="K174" s="158"/>
    </row>
    <row r="175" spans="1:11" s="97" customFormat="1" ht="15.75" thickBot="1" x14ac:dyDescent="0.3">
      <c r="A175" s="131"/>
      <c r="B175" s="116"/>
      <c r="C175" s="92"/>
      <c r="D175" s="93">
        <f>SUM(D106:D174)</f>
        <v>3935790</v>
      </c>
      <c r="E175" s="93">
        <f>SUM(E106:E153)</f>
        <v>428389.12</v>
      </c>
      <c r="F175" s="93">
        <f>SUM(F106:F153)</f>
        <v>160645.91999999998</v>
      </c>
      <c r="G175" s="93">
        <f>SUM(G106:G153)</f>
        <v>3186144.08</v>
      </c>
      <c r="H175" s="95"/>
      <c r="I175" s="96"/>
      <c r="K175"/>
    </row>
    <row r="176" spans="1:11" x14ac:dyDescent="0.25">
      <c r="A176" s="1"/>
      <c r="B176" s="87"/>
      <c r="C176" s="87"/>
      <c r="D176" s="88"/>
      <c r="E176" s="89"/>
      <c r="F176" s="89"/>
      <c r="G176" s="89"/>
      <c r="H176" s="90"/>
      <c r="I176" s="38"/>
      <c r="K176"/>
    </row>
    <row r="177" spans="1:12" s="81" customFormat="1" x14ac:dyDescent="0.25">
      <c r="A177" s="1"/>
      <c r="B177" s="87"/>
      <c r="C177" s="164" t="s">
        <v>83</v>
      </c>
      <c r="D177" s="164"/>
      <c r="E177" s="164"/>
      <c r="F177" s="89"/>
      <c r="G177" s="89"/>
      <c r="H177" s="90"/>
      <c r="I177" s="38"/>
      <c r="K177"/>
    </row>
    <row r="178" spans="1:12" s="81" customFormat="1" x14ac:dyDescent="0.25">
      <c r="A178" s="76"/>
      <c r="B178" s="123"/>
      <c r="C178" s="98"/>
      <c r="D178" s="99" t="s">
        <v>85</v>
      </c>
      <c r="E178" s="99" t="s">
        <v>86</v>
      </c>
      <c r="F178" s="100" t="s">
        <v>87</v>
      </c>
      <c r="G178" s="79"/>
      <c r="H178" s="101"/>
      <c r="I178" s="102"/>
      <c r="K178"/>
    </row>
    <row r="179" spans="1:12" s="9" customFormat="1" x14ac:dyDescent="0.25">
      <c r="A179" s="4">
        <v>43405</v>
      </c>
      <c r="B179" s="122">
        <v>20427</v>
      </c>
      <c r="C179" s="5" t="s">
        <v>33</v>
      </c>
      <c r="D179" s="11">
        <v>34034</v>
      </c>
      <c r="E179" s="7">
        <v>31416</v>
      </c>
      <c r="F179" s="8">
        <f t="shared" ref="F179:F182" si="28">D179-E179</f>
        <v>2618</v>
      </c>
      <c r="G179" s="6"/>
      <c r="H179" s="9" t="s">
        <v>116</v>
      </c>
      <c r="I179" s="40"/>
      <c r="K179" s="10"/>
    </row>
    <row r="180" spans="1:12" s="9" customFormat="1" x14ac:dyDescent="0.25">
      <c r="A180" s="1">
        <v>43406</v>
      </c>
      <c r="B180" s="118">
        <v>21377</v>
      </c>
      <c r="C180" s="2" t="s">
        <v>49</v>
      </c>
      <c r="D180" s="3">
        <v>261657.2</v>
      </c>
      <c r="E180" s="7">
        <v>196112</v>
      </c>
      <c r="F180" s="8">
        <f t="shared" si="28"/>
        <v>65545.200000000012</v>
      </c>
      <c r="G180" s="6"/>
      <c r="H180" s="9" t="s">
        <v>225</v>
      </c>
      <c r="I180" s="40"/>
      <c r="K180" s="10"/>
    </row>
    <row r="181" spans="1:12" s="9" customFormat="1" x14ac:dyDescent="0.25">
      <c r="A181" s="4">
        <v>43406</v>
      </c>
      <c r="B181" s="122">
        <v>21376</v>
      </c>
      <c r="C181" s="5" t="s">
        <v>49</v>
      </c>
      <c r="D181" s="6">
        <v>447916</v>
      </c>
      <c r="E181" s="7">
        <v>345576</v>
      </c>
      <c r="F181" s="8">
        <f t="shared" si="28"/>
        <v>102340</v>
      </c>
      <c r="G181" s="6"/>
      <c r="H181" s="9" t="s">
        <v>225</v>
      </c>
      <c r="I181" s="40"/>
      <c r="K181" s="10"/>
      <c r="L181" s="23"/>
    </row>
    <row r="182" spans="1:12" s="9" customFormat="1" x14ac:dyDescent="0.25">
      <c r="A182" s="4">
        <v>43437</v>
      </c>
      <c r="B182" s="122">
        <v>22315</v>
      </c>
      <c r="C182" s="5" t="s">
        <v>28</v>
      </c>
      <c r="D182" s="6">
        <v>2489570.44</v>
      </c>
      <c r="E182" s="7">
        <v>2112012</v>
      </c>
      <c r="F182" s="8">
        <f t="shared" si="28"/>
        <v>377558.43999999994</v>
      </c>
      <c r="G182" s="6"/>
      <c r="H182" s="9" t="s">
        <v>226</v>
      </c>
      <c r="I182" s="40"/>
      <c r="K182" s="10"/>
    </row>
    <row r="183" spans="1:12" s="81" customFormat="1" x14ac:dyDescent="0.25">
      <c r="A183" s="1"/>
      <c r="B183" s="118"/>
      <c r="C183" s="103"/>
      <c r="D183" s="104"/>
      <c r="E183" s="105"/>
      <c r="F183" s="3"/>
      <c r="G183" s="106">
        <f>SUM(F179:F182)</f>
        <v>548061.6399999999</v>
      </c>
      <c r="H183" s="36"/>
      <c r="I183" s="38"/>
      <c r="K183" s="82"/>
    </row>
    <row r="184" spans="1:12" ht="14.25" customHeight="1" x14ac:dyDescent="0.25">
      <c r="A184" s="1"/>
      <c r="B184" s="118"/>
      <c r="C184" s="2"/>
      <c r="D184" s="31"/>
      <c r="E184" s="3"/>
      <c r="F184" s="3"/>
      <c r="G184" s="3"/>
      <c r="H184" s="36"/>
      <c r="I184" s="38"/>
    </row>
    <row r="185" spans="1:12" hidden="1" x14ac:dyDescent="0.25">
      <c r="A185" s="1"/>
      <c r="B185" s="118"/>
      <c r="C185" s="2"/>
      <c r="D185" s="31"/>
      <c r="E185" s="3"/>
      <c r="F185" s="3"/>
      <c r="G185" s="3"/>
      <c r="H185" s="36"/>
      <c r="I185" s="38"/>
    </row>
    <row r="186" spans="1:12" hidden="1" x14ac:dyDescent="0.25">
      <c r="A186" s="1"/>
      <c r="B186" s="118"/>
      <c r="C186" s="2"/>
      <c r="D186" s="31"/>
      <c r="E186" s="3"/>
      <c r="F186" s="3"/>
      <c r="G186" s="3"/>
      <c r="H186" s="36"/>
      <c r="I186" s="38"/>
    </row>
    <row r="187" spans="1:12" x14ac:dyDescent="0.25">
      <c r="A187" s="1"/>
      <c r="B187" s="118"/>
      <c r="C187" s="2"/>
      <c r="D187" s="31"/>
      <c r="E187" s="3"/>
      <c r="F187" s="3"/>
      <c r="G187" s="3"/>
      <c r="H187" s="36"/>
      <c r="I187" s="38"/>
    </row>
    <row r="188" spans="1:12" ht="15.75" thickBot="1" x14ac:dyDescent="0.3">
      <c r="A188" s="132"/>
      <c r="B188" s="126"/>
      <c r="C188" s="111"/>
      <c r="D188" s="93"/>
      <c r="E188" s="94"/>
      <c r="F188" s="94"/>
      <c r="G188" s="94">
        <f>G175+G183</f>
        <v>3734205.7199999997</v>
      </c>
      <c r="H188" s="112"/>
      <c r="I188" s="107"/>
      <c r="K188" s="82"/>
      <c r="L188" s="81"/>
    </row>
    <row r="190" spans="1:12" x14ac:dyDescent="0.25">
      <c r="D190" s="30" t="s">
        <v>76</v>
      </c>
      <c r="G190" s="108">
        <f>G188</f>
        <v>3734205.7199999997</v>
      </c>
    </row>
    <row r="193" spans="5:7" x14ac:dyDescent="0.25">
      <c r="E193" s="109">
        <f>D188-F188</f>
        <v>0</v>
      </c>
    </row>
    <row r="194" spans="5:7" x14ac:dyDescent="0.25">
      <c r="E194" s="32"/>
    </row>
    <row r="197" spans="5:7" x14ac:dyDescent="0.25">
      <c r="G197" s="29" t="s">
        <v>88</v>
      </c>
    </row>
  </sheetData>
  <mergeCells count="1">
    <mergeCell ref="C177:E177"/>
  </mergeCells>
  <hyperlinks>
    <hyperlink ref="B6" r:id="rId1"/>
    <hyperlink ref="B7" r:id="rId2"/>
  </hyperlinks>
  <pageMargins left="0.7" right="0.7" top="0.75" bottom="0.75" header="0.3" footer="0.3"/>
  <pageSetup scale="4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31" workbookViewId="0">
      <selection activeCell="L40" sqref="L40"/>
    </sheetView>
  </sheetViews>
  <sheetFormatPr defaultRowHeight="15.75" x14ac:dyDescent="0.25"/>
  <cols>
    <col min="1" max="1" width="34.7109375" style="135" bestFit="1" customWidth="1"/>
    <col min="2" max="2" width="22.85546875" style="135" bestFit="1" customWidth="1"/>
    <col min="3" max="3" width="26.85546875" style="135" bestFit="1" customWidth="1"/>
    <col min="4" max="4" width="28" style="135" bestFit="1" customWidth="1"/>
    <col min="5" max="5" width="62.5703125" style="135" bestFit="1" customWidth="1"/>
    <col min="6" max="6" width="33.28515625" style="135" bestFit="1" customWidth="1"/>
    <col min="7" max="7" width="29.85546875" style="135" bestFit="1" customWidth="1"/>
    <col min="8" max="9" width="33.5703125" style="135" bestFit="1" customWidth="1"/>
    <col min="10" max="10" width="26.42578125" style="135" bestFit="1" customWidth="1"/>
    <col min="11" max="11" width="27.42578125" style="135" bestFit="1" customWidth="1"/>
    <col min="12" max="12" width="35.7109375" style="135" bestFit="1" customWidth="1"/>
    <col min="13" max="16384" width="9.140625" style="135"/>
  </cols>
  <sheetData>
    <row r="1" spans="1:12" ht="27" thickBot="1" x14ac:dyDescent="0.45">
      <c r="A1" s="137" t="s">
        <v>228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79.5" thickBot="1" x14ac:dyDescent="0.45">
      <c r="A2" s="139" t="s">
        <v>16</v>
      </c>
      <c r="B2" s="140" t="s">
        <v>159</v>
      </c>
      <c r="C2" s="141" t="s">
        <v>168</v>
      </c>
      <c r="D2" s="140" t="s">
        <v>160</v>
      </c>
      <c r="E2" s="140" t="s">
        <v>161</v>
      </c>
      <c r="F2" s="142" t="s">
        <v>229</v>
      </c>
      <c r="G2" s="142" t="s">
        <v>162</v>
      </c>
      <c r="H2" s="142" t="s">
        <v>169</v>
      </c>
      <c r="I2" s="143" t="s">
        <v>163</v>
      </c>
      <c r="J2" s="143" t="s">
        <v>164</v>
      </c>
      <c r="K2" s="143" t="s">
        <v>165</v>
      </c>
      <c r="L2" s="140" t="s">
        <v>166</v>
      </c>
    </row>
    <row r="3" spans="1:12" ht="26.25" thickBot="1" x14ac:dyDescent="0.4">
      <c r="A3" s="144">
        <v>43139</v>
      </c>
      <c r="B3" s="145" t="s">
        <v>230</v>
      </c>
      <c r="C3" s="146" t="s">
        <v>231</v>
      </c>
      <c r="D3" s="145" t="s">
        <v>232</v>
      </c>
      <c r="E3" s="148">
        <v>27287</v>
      </c>
      <c r="F3" s="147" t="s">
        <v>233</v>
      </c>
      <c r="G3" s="148" t="s">
        <v>234</v>
      </c>
      <c r="H3" s="147" t="s">
        <v>235</v>
      </c>
      <c r="I3" s="147" t="s">
        <v>236</v>
      </c>
      <c r="J3" s="147" t="s">
        <v>237</v>
      </c>
      <c r="K3" s="147" t="s">
        <v>238</v>
      </c>
      <c r="L3" s="145" t="s">
        <v>239</v>
      </c>
    </row>
    <row r="4" spans="1:12" ht="26.25" thickBot="1" x14ac:dyDescent="0.4">
      <c r="A4" s="149" t="s">
        <v>240</v>
      </c>
      <c r="B4" s="145" t="s">
        <v>241</v>
      </c>
      <c r="C4" s="146" t="s">
        <v>242</v>
      </c>
      <c r="D4" s="145" t="s">
        <v>243</v>
      </c>
      <c r="E4" s="148">
        <v>27237</v>
      </c>
      <c r="F4" s="147" t="s">
        <v>244</v>
      </c>
      <c r="G4" s="148" t="s">
        <v>245</v>
      </c>
      <c r="H4" s="147" t="s">
        <v>246</v>
      </c>
      <c r="I4" s="147" t="s">
        <v>247</v>
      </c>
      <c r="J4" s="147" t="s">
        <v>248</v>
      </c>
      <c r="K4" s="147" t="s">
        <v>249</v>
      </c>
      <c r="L4" s="145" t="s">
        <v>250</v>
      </c>
    </row>
    <row r="5" spans="1:12" ht="26.25" thickBot="1" x14ac:dyDescent="0.4">
      <c r="A5" s="149" t="s">
        <v>184</v>
      </c>
      <c r="B5" s="145" t="s">
        <v>185</v>
      </c>
      <c r="C5" s="146" t="s">
        <v>114</v>
      </c>
      <c r="D5" s="145" t="s">
        <v>251</v>
      </c>
      <c r="E5" s="148">
        <v>24436</v>
      </c>
      <c r="F5" s="147" t="s">
        <v>233</v>
      </c>
      <c r="G5" s="148" t="s">
        <v>234</v>
      </c>
      <c r="H5" s="147" t="s">
        <v>235</v>
      </c>
      <c r="I5" s="147" t="s">
        <v>236</v>
      </c>
      <c r="J5" s="147" t="s">
        <v>237</v>
      </c>
      <c r="K5" s="147" t="s">
        <v>238</v>
      </c>
      <c r="L5" s="145" t="s">
        <v>239</v>
      </c>
    </row>
    <row r="6" spans="1:12" ht="26.25" thickBot="1" x14ac:dyDescent="0.4">
      <c r="A6" s="149" t="s">
        <v>170</v>
      </c>
      <c r="B6" s="145" t="s">
        <v>171</v>
      </c>
      <c r="C6" s="146" t="s">
        <v>144</v>
      </c>
      <c r="D6" s="145" t="s">
        <v>252</v>
      </c>
      <c r="E6" s="148">
        <v>25806</v>
      </c>
      <c r="F6" s="147" t="s">
        <v>253</v>
      </c>
      <c r="G6" s="148" t="s">
        <v>254</v>
      </c>
      <c r="H6" s="147" t="s">
        <v>255</v>
      </c>
      <c r="I6" s="147" t="s">
        <v>256</v>
      </c>
      <c r="J6" s="147" t="s">
        <v>257</v>
      </c>
      <c r="K6" s="147" t="s">
        <v>258</v>
      </c>
      <c r="L6" s="145" t="s">
        <v>259</v>
      </c>
    </row>
    <row r="7" spans="1:12" ht="26.25" thickBot="1" x14ac:dyDescent="0.4">
      <c r="A7" s="149" t="s">
        <v>172</v>
      </c>
      <c r="B7" s="145" t="s">
        <v>173</v>
      </c>
      <c r="C7" s="146" t="s">
        <v>138</v>
      </c>
      <c r="D7" s="145" t="s">
        <v>260</v>
      </c>
      <c r="E7" s="148">
        <v>25751</v>
      </c>
      <c r="F7" s="147" t="s">
        <v>261</v>
      </c>
      <c r="G7" s="148" t="s">
        <v>262</v>
      </c>
      <c r="H7" s="147" t="s">
        <v>263</v>
      </c>
      <c r="I7" s="147" t="s">
        <v>264</v>
      </c>
      <c r="J7" s="147" t="s">
        <v>265</v>
      </c>
      <c r="K7" s="147" t="s">
        <v>266</v>
      </c>
      <c r="L7" s="145" t="s">
        <v>267</v>
      </c>
    </row>
    <row r="8" spans="1:12" ht="26.25" thickBot="1" x14ac:dyDescent="0.4">
      <c r="A8" s="144">
        <v>43320</v>
      </c>
      <c r="B8" s="145" t="s">
        <v>268</v>
      </c>
      <c r="C8" s="146" t="s">
        <v>269</v>
      </c>
      <c r="D8" s="145"/>
      <c r="E8" s="148">
        <v>27704</v>
      </c>
      <c r="F8" s="147" t="s">
        <v>233</v>
      </c>
      <c r="G8" s="148" t="s">
        <v>234</v>
      </c>
      <c r="H8" s="147" t="s">
        <v>235</v>
      </c>
      <c r="I8" s="147" t="s">
        <v>236</v>
      </c>
      <c r="J8" s="147" t="s">
        <v>237</v>
      </c>
      <c r="K8" s="147" t="s">
        <v>238</v>
      </c>
      <c r="L8" s="145" t="s">
        <v>239</v>
      </c>
    </row>
    <row r="9" spans="1:12" ht="26.25" thickBot="1" x14ac:dyDescent="0.4">
      <c r="A9" s="144">
        <v>43289</v>
      </c>
      <c r="B9" s="145" t="s">
        <v>270</v>
      </c>
      <c r="C9" s="146" t="s">
        <v>271</v>
      </c>
      <c r="D9" s="145"/>
      <c r="E9" s="148">
        <v>27382</v>
      </c>
      <c r="F9" s="147" t="s">
        <v>233</v>
      </c>
      <c r="G9" s="148" t="s">
        <v>234</v>
      </c>
      <c r="H9" s="147" t="s">
        <v>235</v>
      </c>
      <c r="I9" s="147" t="s">
        <v>236</v>
      </c>
      <c r="J9" s="147" t="s">
        <v>237</v>
      </c>
      <c r="K9" s="147" t="s">
        <v>238</v>
      </c>
      <c r="L9" s="145" t="s">
        <v>239</v>
      </c>
    </row>
    <row r="10" spans="1:12" ht="26.25" thickBot="1" x14ac:dyDescent="0.4">
      <c r="A10" s="144">
        <v>43351</v>
      </c>
      <c r="B10" s="145" t="s">
        <v>272</v>
      </c>
      <c r="C10" s="146" t="s">
        <v>273</v>
      </c>
      <c r="D10" s="145"/>
      <c r="E10" s="148">
        <v>27566</v>
      </c>
      <c r="F10" s="147" t="s">
        <v>233</v>
      </c>
      <c r="G10" s="148" t="s">
        <v>234</v>
      </c>
      <c r="H10" s="147" t="s">
        <v>235</v>
      </c>
      <c r="I10" s="147" t="s">
        <v>236</v>
      </c>
      <c r="J10" s="147" t="s">
        <v>237</v>
      </c>
      <c r="K10" s="147" t="s">
        <v>238</v>
      </c>
      <c r="L10" s="145" t="s">
        <v>239</v>
      </c>
    </row>
    <row r="11" spans="1:12" ht="26.25" thickBot="1" x14ac:dyDescent="0.4">
      <c r="A11" s="144">
        <v>43380</v>
      </c>
      <c r="B11" s="145" t="s">
        <v>274</v>
      </c>
      <c r="C11" s="146" t="s">
        <v>275</v>
      </c>
      <c r="D11" s="145" t="s">
        <v>276</v>
      </c>
      <c r="E11" s="148" t="s">
        <v>277</v>
      </c>
      <c r="F11" s="147" t="s">
        <v>278</v>
      </c>
      <c r="G11" s="148" t="s">
        <v>279</v>
      </c>
      <c r="H11" s="147" t="s">
        <v>280</v>
      </c>
      <c r="I11" s="147" t="s">
        <v>281</v>
      </c>
      <c r="J11" s="147" t="s">
        <v>282</v>
      </c>
      <c r="K11" s="147" t="s">
        <v>283</v>
      </c>
      <c r="L11" s="145" t="s">
        <v>284</v>
      </c>
    </row>
    <row r="12" spans="1:12" ht="26.25" thickBot="1" x14ac:dyDescent="0.4">
      <c r="A12" s="144">
        <v>43380</v>
      </c>
      <c r="B12" s="145" t="s">
        <v>274</v>
      </c>
      <c r="C12" s="146" t="s">
        <v>285</v>
      </c>
      <c r="D12" s="145" t="s">
        <v>276</v>
      </c>
      <c r="E12" s="148" t="s">
        <v>286</v>
      </c>
      <c r="F12" s="147" t="s">
        <v>287</v>
      </c>
      <c r="G12" s="148" t="s">
        <v>288</v>
      </c>
      <c r="H12" s="147" t="s">
        <v>289</v>
      </c>
      <c r="I12" s="147" t="s">
        <v>290</v>
      </c>
      <c r="J12" s="147" t="s">
        <v>291</v>
      </c>
      <c r="K12" s="147" t="s">
        <v>292</v>
      </c>
      <c r="L12" s="145" t="s">
        <v>293</v>
      </c>
    </row>
    <row r="13" spans="1:12" ht="26.25" thickBot="1" x14ac:dyDescent="0.4">
      <c r="A13" s="144">
        <v>43441</v>
      </c>
      <c r="B13" s="145" t="s">
        <v>294</v>
      </c>
      <c r="C13" s="146" t="s">
        <v>207</v>
      </c>
      <c r="D13" s="145"/>
      <c r="E13" s="148" t="s">
        <v>295</v>
      </c>
      <c r="F13" s="147" t="s">
        <v>296</v>
      </c>
      <c r="G13" s="148" t="s">
        <v>297</v>
      </c>
      <c r="H13" s="147" t="s">
        <v>298</v>
      </c>
      <c r="I13" s="147" t="s">
        <v>299</v>
      </c>
      <c r="J13" s="147" t="s">
        <v>300</v>
      </c>
      <c r="K13" s="147" t="s">
        <v>301</v>
      </c>
      <c r="L13" s="145" t="s">
        <v>302</v>
      </c>
    </row>
    <row r="14" spans="1:12" ht="26.25" thickBot="1" x14ac:dyDescent="0.4">
      <c r="A14" s="144">
        <v>43411</v>
      </c>
      <c r="B14" s="145" t="s">
        <v>303</v>
      </c>
      <c r="C14" s="146" t="s">
        <v>304</v>
      </c>
      <c r="D14" s="145"/>
      <c r="E14" s="148" t="s">
        <v>305</v>
      </c>
      <c r="F14" s="147" t="s">
        <v>306</v>
      </c>
      <c r="G14" s="148" t="s">
        <v>307</v>
      </c>
      <c r="H14" s="147" t="s">
        <v>308</v>
      </c>
      <c r="I14" s="147" t="s">
        <v>309</v>
      </c>
      <c r="J14" s="147" t="s">
        <v>310</v>
      </c>
      <c r="K14" s="147" t="s">
        <v>311</v>
      </c>
      <c r="L14" s="145" t="s">
        <v>312</v>
      </c>
    </row>
    <row r="15" spans="1:12" ht="26.25" thickBot="1" x14ac:dyDescent="0.4">
      <c r="A15" s="144">
        <v>43227</v>
      </c>
      <c r="B15" s="145" t="s">
        <v>313</v>
      </c>
      <c r="C15" s="146" t="s">
        <v>314</v>
      </c>
      <c r="D15" s="145"/>
      <c r="E15" s="148">
        <v>26245</v>
      </c>
      <c r="F15" s="147" t="s">
        <v>315</v>
      </c>
      <c r="G15" s="148" t="s">
        <v>316</v>
      </c>
      <c r="H15" s="147" t="s">
        <v>317</v>
      </c>
      <c r="I15" s="147" t="s">
        <v>318</v>
      </c>
      <c r="J15" s="147" t="s">
        <v>319</v>
      </c>
      <c r="K15" s="147" t="s">
        <v>320</v>
      </c>
      <c r="L15" s="145" t="s">
        <v>321</v>
      </c>
    </row>
    <row r="16" spans="1:12" ht="26.25" thickBot="1" x14ac:dyDescent="0.4">
      <c r="A16" s="144">
        <v>43227</v>
      </c>
      <c r="B16" s="145" t="s">
        <v>313</v>
      </c>
      <c r="C16" s="146" t="s">
        <v>322</v>
      </c>
      <c r="D16" s="145"/>
      <c r="E16" s="148">
        <v>26343</v>
      </c>
      <c r="F16" s="147" t="s">
        <v>233</v>
      </c>
      <c r="G16" s="148" t="s">
        <v>234</v>
      </c>
      <c r="H16" s="147" t="s">
        <v>235</v>
      </c>
      <c r="I16" s="147" t="s">
        <v>236</v>
      </c>
      <c r="J16" s="147" t="s">
        <v>237</v>
      </c>
      <c r="K16" s="147" t="s">
        <v>238</v>
      </c>
      <c r="L16" s="145" t="s">
        <v>239</v>
      </c>
    </row>
    <row r="17" spans="1:12" ht="26.25" thickBot="1" x14ac:dyDescent="0.4">
      <c r="A17" s="149" t="s">
        <v>198</v>
      </c>
      <c r="B17" s="145" t="s">
        <v>199</v>
      </c>
      <c r="C17" s="146" t="s">
        <v>200</v>
      </c>
      <c r="D17" s="145"/>
      <c r="E17" s="148">
        <v>22751</v>
      </c>
      <c r="F17" s="147" t="s">
        <v>323</v>
      </c>
      <c r="G17" s="148" t="s">
        <v>324</v>
      </c>
      <c r="H17" s="147" t="s">
        <v>325</v>
      </c>
      <c r="I17" s="147" t="s">
        <v>326</v>
      </c>
      <c r="J17" s="147" t="s">
        <v>327</v>
      </c>
      <c r="K17" s="147" t="s">
        <v>328</v>
      </c>
      <c r="L17" s="145" t="s">
        <v>329</v>
      </c>
    </row>
    <row r="18" spans="1:12" ht="26.25" thickBot="1" x14ac:dyDescent="0.4">
      <c r="A18" s="149" t="s">
        <v>198</v>
      </c>
      <c r="B18" s="145" t="s">
        <v>199</v>
      </c>
      <c r="C18" s="146" t="s">
        <v>115</v>
      </c>
      <c r="D18" s="145"/>
      <c r="E18" s="148">
        <v>23778</v>
      </c>
      <c r="F18" s="147" t="s">
        <v>330</v>
      </c>
      <c r="G18" s="148" t="s">
        <v>331</v>
      </c>
      <c r="H18" s="147" t="s">
        <v>332</v>
      </c>
      <c r="I18" s="147" t="s">
        <v>333</v>
      </c>
      <c r="J18" s="147" t="s">
        <v>334</v>
      </c>
      <c r="K18" s="147" t="s">
        <v>335</v>
      </c>
      <c r="L18" s="145" t="s">
        <v>336</v>
      </c>
    </row>
    <row r="19" spans="1:12" ht="26.25" thickBot="1" x14ac:dyDescent="0.4">
      <c r="A19" s="149" t="s">
        <v>205</v>
      </c>
      <c r="B19" s="145" t="s">
        <v>206</v>
      </c>
      <c r="C19" s="146" t="s">
        <v>113</v>
      </c>
      <c r="D19" s="145"/>
      <c r="E19" s="148">
        <v>24738</v>
      </c>
      <c r="F19" s="147" t="s">
        <v>315</v>
      </c>
      <c r="G19" s="148" t="s">
        <v>316</v>
      </c>
      <c r="H19" s="147" t="s">
        <v>317</v>
      </c>
      <c r="I19" s="147" t="s">
        <v>318</v>
      </c>
      <c r="J19" s="147" t="s">
        <v>319</v>
      </c>
      <c r="K19" s="147" t="s">
        <v>320</v>
      </c>
      <c r="L19" s="145" t="s">
        <v>321</v>
      </c>
    </row>
    <row r="20" spans="1:12" ht="26.25" thickBot="1" x14ac:dyDescent="0.4">
      <c r="A20" s="149" t="s">
        <v>190</v>
      </c>
      <c r="B20" s="145" t="s">
        <v>191</v>
      </c>
      <c r="C20" s="146" t="s">
        <v>192</v>
      </c>
      <c r="D20" s="145"/>
      <c r="E20" s="148">
        <v>25669</v>
      </c>
      <c r="F20" s="147" t="s">
        <v>306</v>
      </c>
      <c r="G20" s="148" t="s">
        <v>307</v>
      </c>
      <c r="H20" s="147" t="s">
        <v>308</v>
      </c>
      <c r="I20" s="147" t="s">
        <v>309</v>
      </c>
      <c r="J20" s="147" t="s">
        <v>310</v>
      </c>
      <c r="K20" s="147" t="s">
        <v>311</v>
      </c>
      <c r="L20" s="145" t="s">
        <v>312</v>
      </c>
    </row>
    <row r="21" spans="1:12" ht="26.25" thickBot="1" x14ac:dyDescent="0.4">
      <c r="A21" s="149" t="s">
        <v>190</v>
      </c>
      <c r="B21" s="145" t="s">
        <v>191</v>
      </c>
      <c r="C21" s="146" t="s">
        <v>193</v>
      </c>
      <c r="D21" s="145"/>
      <c r="E21" s="148">
        <v>25640</v>
      </c>
      <c r="F21" s="147" t="s">
        <v>315</v>
      </c>
      <c r="G21" s="148" t="s">
        <v>316</v>
      </c>
      <c r="H21" s="147" t="s">
        <v>317</v>
      </c>
      <c r="I21" s="147" t="s">
        <v>318</v>
      </c>
      <c r="J21" s="147" t="s">
        <v>319</v>
      </c>
      <c r="K21" s="147" t="s">
        <v>320</v>
      </c>
      <c r="L21" s="145" t="s">
        <v>321</v>
      </c>
    </row>
    <row r="22" spans="1:12" ht="26.25" thickBot="1" x14ac:dyDescent="0.4">
      <c r="A22" s="149" t="s">
        <v>174</v>
      </c>
      <c r="B22" s="145" t="s">
        <v>175</v>
      </c>
      <c r="C22" s="146" t="s">
        <v>139</v>
      </c>
      <c r="D22" s="145"/>
      <c r="E22" s="148" t="s">
        <v>337</v>
      </c>
      <c r="F22" s="147" t="s">
        <v>338</v>
      </c>
      <c r="G22" s="148" t="s">
        <v>339</v>
      </c>
      <c r="H22" s="147" t="s">
        <v>340</v>
      </c>
      <c r="I22" s="147" t="s">
        <v>341</v>
      </c>
      <c r="J22" s="147" t="s">
        <v>342</v>
      </c>
      <c r="K22" s="147" t="s">
        <v>310</v>
      </c>
      <c r="L22" s="145" t="s">
        <v>343</v>
      </c>
    </row>
    <row r="23" spans="1:12" ht="26.25" thickBot="1" x14ac:dyDescent="0.4">
      <c r="A23" s="144">
        <v>43287</v>
      </c>
      <c r="B23" s="145" t="s">
        <v>188</v>
      </c>
      <c r="C23" s="146" t="s">
        <v>141</v>
      </c>
      <c r="D23" s="145"/>
      <c r="E23" s="148" t="s">
        <v>344</v>
      </c>
      <c r="F23" s="147" t="s">
        <v>345</v>
      </c>
      <c r="G23" s="148" t="s">
        <v>346</v>
      </c>
      <c r="H23" s="147" t="s">
        <v>347</v>
      </c>
      <c r="I23" s="147" t="s">
        <v>348</v>
      </c>
      <c r="J23" s="147" t="s">
        <v>349</v>
      </c>
      <c r="K23" s="147" t="s">
        <v>350</v>
      </c>
      <c r="L23" s="145" t="s">
        <v>351</v>
      </c>
    </row>
    <row r="24" spans="1:12" ht="26.25" thickBot="1" x14ac:dyDescent="0.4">
      <c r="A24" s="144">
        <v>43318</v>
      </c>
      <c r="B24" s="145" t="s">
        <v>186</v>
      </c>
      <c r="C24" s="146" t="s">
        <v>143</v>
      </c>
      <c r="D24" s="145"/>
      <c r="E24" s="148" t="s">
        <v>187</v>
      </c>
      <c r="F24" s="147" t="s">
        <v>352</v>
      </c>
      <c r="G24" s="148" t="s">
        <v>307</v>
      </c>
      <c r="H24" s="147" t="s">
        <v>308</v>
      </c>
      <c r="I24" s="147" t="s">
        <v>309</v>
      </c>
      <c r="J24" s="147" t="s">
        <v>310</v>
      </c>
      <c r="K24" s="147" t="s">
        <v>311</v>
      </c>
      <c r="L24" s="145" t="s">
        <v>312</v>
      </c>
    </row>
    <row r="25" spans="1:12" ht="26.25" thickBot="1" x14ac:dyDescent="0.4">
      <c r="A25" s="144">
        <v>43318</v>
      </c>
      <c r="B25" s="145" t="s">
        <v>176</v>
      </c>
      <c r="C25" s="146" t="s">
        <v>134</v>
      </c>
      <c r="D25" s="145"/>
      <c r="E25" s="148" t="s">
        <v>177</v>
      </c>
      <c r="F25" s="147" t="s">
        <v>296</v>
      </c>
      <c r="G25" s="148" t="s">
        <v>297</v>
      </c>
      <c r="H25" s="147" t="s">
        <v>298</v>
      </c>
      <c r="I25" s="147" t="s">
        <v>299</v>
      </c>
      <c r="J25" s="147" t="s">
        <v>300</v>
      </c>
      <c r="K25" s="147" t="s">
        <v>301</v>
      </c>
      <c r="L25" s="145" t="s">
        <v>302</v>
      </c>
    </row>
    <row r="26" spans="1:12" ht="26.25" thickBot="1" x14ac:dyDescent="0.4">
      <c r="A26" s="144">
        <v>43318</v>
      </c>
      <c r="B26" s="145" t="s">
        <v>176</v>
      </c>
      <c r="C26" s="146" t="s">
        <v>142</v>
      </c>
      <c r="D26" s="145"/>
      <c r="E26" s="154" t="s">
        <v>353</v>
      </c>
      <c r="F26" s="147" t="s">
        <v>315</v>
      </c>
      <c r="G26" s="148" t="s">
        <v>316</v>
      </c>
      <c r="H26" s="147" t="s">
        <v>317</v>
      </c>
      <c r="I26" s="147" t="s">
        <v>318</v>
      </c>
      <c r="J26" s="147" t="s">
        <v>319</v>
      </c>
      <c r="K26" s="147" t="s">
        <v>320</v>
      </c>
      <c r="L26" s="145" t="s">
        <v>321</v>
      </c>
    </row>
    <row r="27" spans="1:12" ht="26.25" thickBot="1" x14ac:dyDescent="0.4">
      <c r="A27" s="149" t="s">
        <v>180</v>
      </c>
      <c r="B27" s="145" t="s">
        <v>181</v>
      </c>
      <c r="C27" s="146" t="s">
        <v>133</v>
      </c>
      <c r="D27" s="145"/>
      <c r="E27" s="148" t="s">
        <v>182</v>
      </c>
      <c r="F27" s="147" t="s">
        <v>278</v>
      </c>
      <c r="G27" s="148" t="s">
        <v>279</v>
      </c>
      <c r="H27" s="147" t="s">
        <v>280</v>
      </c>
      <c r="I27" s="147" t="s">
        <v>281</v>
      </c>
      <c r="J27" s="147" t="s">
        <v>282</v>
      </c>
      <c r="K27" s="147" t="s">
        <v>283</v>
      </c>
      <c r="L27" s="145" t="s">
        <v>284</v>
      </c>
    </row>
    <row r="28" spans="1:12" ht="26.25" thickBot="1" x14ac:dyDescent="0.4">
      <c r="A28" s="149" t="s">
        <v>178</v>
      </c>
      <c r="B28" s="145" t="s">
        <v>179</v>
      </c>
      <c r="C28" s="146" t="s">
        <v>140</v>
      </c>
      <c r="D28" s="145"/>
      <c r="E28" s="148">
        <v>25405</v>
      </c>
      <c r="F28" s="147" t="s">
        <v>315</v>
      </c>
      <c r="G28" s="148" t="s">
        <v>316</v>
      </c>
      <c r="H28" s="147" t="s">
        <v>317</v>
      </c>
      <c r="I28" s="147" t="s">
        <v>318</v>
      </c>
      <c r="J28" s="147" t="s">
        <v>319</v>
      </c>
      <c r="K28" s="147" t="s">
        <v>320</v>
      </c>
      <c r="L28" s="145" t="s">
        <v>321</v>
      </c>
    </row>
    <row r="29" spans="1:12" ht="26.25" thickBot="1" x14ac:dyDescent="0.4">
      <c r="A29" s="144">
        <v>43318</v>
      </c>
      <c r="B29" s="145" t="s">
        <v>189</v>
      </c>
      <c r="C29" s="146" t="s">
        <v>136</v>
      </c>
      <c r="D29" s="145"/>
      <c r="E29" s="148" t="s">
        <v>354</v>
      </c>
      <c r="F29" s="147" t="s">
        <v>315</v>
      </c>
      <c r="G29" s="148" t="s">
        <v>316</v>
      </c>
      <c r="H29" s="147" t="s">
        <v>317</v>
      </c>
      <c r="I29" s="147" t="s">
        <v>318</v>
      </c>
      <c r="J29" s="147" t="s">
        <v>319</v>
      </c>
      <c r="K29" s="147" t="s">
        <v>320</v>
      </c>
      <c r="L29" s="145" t="s">
        <v>321</v>
      </c>
    </row>
    <row r="30" spans="1:12" ht="26.25" thickBot="1" x14ac:dyDescent="0.4">
      <c r="A30" s="149" t="s">
        <v>174</v>
      </c>
      <c r="B30" s="145" t="s">
        <v>183</v>
      </c>
      <c r="C30" s="146" t="s">
        <v>137</v>
      </c>
      <c r="D30" s="145"/>
      <c r="E30" s="148">
        <v>25613</v>
      </c>
      <c r="F30" s="147" t="s">
        <v>233</v>
      </c>
      <c r="G30" s="148" t="s">
        <v>234</v>
      </c>
      <c r="H30" s="147" t="s">
        <v>235</v>
      </c>
      <c r="I30" s="147" t="s">
        <v>236</v>
      </c>
      <c r="J30" s="147" t="s">
        <v>237</v>
      </c>
      <c r="K30" s="147" t="s">
        <v>238</v>
      </c>
      <c r="L30" s="145" t="s">
        <v>239</v>
      </c>
    </row>
    <row r="31" spans="1:12" ht="26.25" thickBot="1" x14ac:dyDescent="0.4">
      <c r="A31" s="144">
        <v>43349</v>
      </c>
      <c r="B31" s="145" t="s">
        <v>355</v>
      </c>
      <c r="C31" s="146" t="s">
        <v>356</v>
      </c>
      <c r="D31" s="145"/>
      <c r="E31" s="148">
        <v>25430</v>
      </c>
      <c r="F31" s="147" t="s">
        <v>278</v>
      </c>
      <c r="G31" s="148" t="s">
        <v>279</v>
      </c>
      <c r="H31" s="147" t="s">
        <v>280</v>
      </c>
      <c r="I31" s="147" t="s">
        <v>281</v>
      </c>
      <c r="J31" s="147" t="s">
        <v>282</v>
      </c>
      <c r="K31" s="147" t="s">
        <v>283</v>
      </c>
      <c r="L31" s="145" t="s">
        <v>284</v>
      </c>
    </row>
    <row r="32" spans="1:12" ht="26.25" thickBot="1" x14ac:dyDescent="0.4">
      <c r="A32" s="149" t="s">
        <v>196</v>
      </c>
      <c r="B32" s="145" t="s">
        <v>202</v>
      </c>
      <c r="C32" s="146" t="s">
        <v>203</v>
      </c>
      <c r="D32" s="145" t="s">
        <v>357</v>
      </c>
      <c r="E32" s="148" t="s">
        <v>204</v>
      </c>
      <c r="F32" s="147" t="s">
        <v>358</v>
      </c>
      <c r="G32" s="148" t="s">
        <v>359</v>
      </c>
      <c r="H32" s="147" t="s">
        <v>360</v>
      </c>
      <c r="I32" s="147" t="s">
        <v>361</v>
      </c>
      <c r="J32" s="147" t="s">
        <v>362</v>
      </c>
      <c r="K32" s="147" t="s">
        <v>363</v>
      </c>
      <c r="L32" s="145" t="s">
        <v>364</v>
      </c>
    </row>
    <row r="33" spans="1:12" ht="26.25" thickBot="1" x14ac:dyDescent="0.4">
      <c r="A33" s="149" t="s">
        <v>196</v>
      </c>
      <c r="B33" s="145" t="s">
        <v>201</v>
      </c>
      <c r="C33" s="146" t="s">
        <v>123</v>
      </c>
      <c r="D33" s="145" t="s">
        <v>365</v>
      </c>
      <c r="E33" s="148">
        <v>21596</v>
      </c>
      <c r="F33" s="147" t="s">
        <v>330</v>
      </c>
      <c r="G33" s="148" t="s">
        <v>331</v>
      </c>
      <c r="H33" s="147" t="s">
        <v>332</v>
      </c>
      <c r="I33" s="147" t="s">
        <v>333</v>
      </c>
      <c r="J33" s="147" t="s">
        <v>334</v>
      </c>
      <c r="K33" s="147" t="s">
        <v>335</v>
      </c>
      <c r="L33" s="145" t="s">
        <v>336</v>
      </c>
    </row>
    <row r="34" spans="1:12" ht="26.25" thickBot="1" x14ac:dyDescent="0.4">
      <c r="A34" s="149" t="s">
        <v>366</v>
      </c>
      <c r="B34" s="145" t="s">
        <v>367</v>
      </c>
      <c r="C34" s="146" t="s">
        <v>368</v>
      </c>
      <c r="D34" s="145"/>
      <c r="E34" s="148">
        <v>27697</v>
      </c>
      <c r="F34" s="147" t="s">
        <v>315</v>
      </c>
      <c r="G34" s="148" t="s">
        <v>316</v>
      </c>
      <c r="H34" s="147" t="s">
        <v>317</v>
      </c>
      <c r="I34" s="147" t="s">
        <v>318</v>
      </c>
      <c r="J34" s="147" t="s">
        <v>319</v>
      </c>
      <c r="K34" s="147" t="s">
        <v>320</v>
      </c>
      <c r="L34" s="145" t="s">
        <v>321</v>
      </c>
    </row>
    <row r="35" spans="1:12" ht="26.25" thickBot="1" x14ac:dyDescent="0.4">
      <c r="A35" s="149" t="s">
        <v>366</v>
      </c>
      <c r="B35" s="145" t="s">
        <v>367</v>
      </c>
      <c r="C35" s="146" t="s">
        <v>369</v>
      </c>
      <c r="D35" s="145"/>
      <c r="E35" s="148">
        <v>27701</v>
      </c>
      <c r="F35" s="147" t="s">
        <v>315</v>
      </c>
      <c r="G35" s="148" t="s">
        <v>316</v>
      </c>
      <c r="H35" s="147" t="s">
        <v>317</v>
      </c>
      <c r="I35" s="147" t="s">
        <v>318</v>
      </c>
      <c r="J35" s="147" t="s">
        <v>319</v>
      </c>
      <c r="K35" s="147" t="s">
        <v>320</v>
      </c>
      <c r="L35" s="145" t="s">
        <v>321</v>
      </c>
    </row>
    <row r="36" spans="1:12" ht="26.25" thickBot="1" x14ac:dyDescent="0.4">
      <c r="A36" s="144">
        <v>43253</v>
      </c>
      <c r="B36" s="145" t="s">
        <v>194</v>
      </c>
      <c r="C36" s="146" t="s">
        <v>122</v>
      </c>
      <c r="D36" s="145" t="s">
        <v>370</v>
      </c>
      <c r="E36" s="148" t="s">
        <v>195</v>
      </c>
      <c r="F36" s="147" t="s">
        <v>371</v>
      </c>
      <c r="G36" s="148" t="s">
        <v>372</v>
      </c>
      <c r="H36" s="147" t="s">
        <v>373</v>
      </c>
      <c r="I36" s="147" t="s">
        <v>374</v>
      </c>
      <c r="J36" s="147" t="s">
        <v>375</v>
      </c>
      <c r="K36" s="147" t="s">
        <v>376</v>
      </c>
      <c r="L36" s="145" t="s">
        <v>377</v>
      </c>
    </row>
    <row r="37" spans="1:12" ht="26.25" thickBot="1" x14ac:dyDescent="0.4">
      <c r="A37" s="149" t="s">
        <v>196</v>
      </c>
      <c r="B37" s="145" t="s">
        <v>197</v>
      </c>
      <c r="C37" s="146" t="s">
        <v>124</v>
      </c>
      <c r="D37" s="145"/>
      <c r="E37" s="148">
        <v>21623</v>
      </c>
      <c r="F37" s="147" t="s">
        <v>378</v>
      </c>
      <c r="G37" s="148" t="s">
        <v>331</v>
      </c>
      <c r="H37" s="147" t="s">
        <v>332</v>
      </c>
      <c r="I37" s="147" t="s">
        <v>333</v>
      </c>
      <c r="J37" s="147" t="s">
        <v>334</v>
      </c>
      <c r="K37" s="147" t="s">
        <v>335</v>
      </c>
      <c r="L37" s="145" t="s">
        <v>336</v>
      </c>
    </row>
    <row r="38" spans="1:12" ht="26.25" thickBot="1" x14ac:dyDescent="0.4">
      <c r="A38" s="149" t="s">
        <v>379</v>
      </c>
      <c r="B38" s="145" t="s">
        <v>380</v>
      </c>
      <c r="C38" s="146" t="s">
        <v>223</v>
      </c>
      <c r="D38" s="145"/>
      <c r="E38" s="148">
        <v>26861</v>
      </c>
      <c r="F38" s="147" t="s">
        <v>233</v>
      </c>
      <c r="G38" s="148" t="s">
        <v>234</v>
      </c>
      <c r="H38" s="147" t="s">
        <v>235</v>
      </c>
      <c r="I38" s="147" t="s">
        <v>236</v>
      </c>
      <c r="J38" s="147" t="s">
        <v>237</v>
      </c>
      <c r="K38" s="147" t="s">
        <v>238</v>
      </c>
      <c r="L38" s="145" t="s">
        <v>239</v>
      </c>
    </row>
    <row r="39" spans="1:12" ht="26.25" thickBot="1" x14ac:dyDescent="0.4">
      <c r="A39" s="149" t="s">
        <v>381</v>
      </c>
      <c r="B39" s="145" t="s">
        <v>382</v>
      </c>
      <c r="C39" s="146" t="s">
        <v>383</v>
      </c>
      <c r="D39" s="145"/>
      <c r="E39" s="148">
        <v>26569</v>
      </c>
      <c r="F39" s="147" t="s">
        <v>330</v>
      </c>
      <c r="G39" s="148" t="s">
        <v>331</v>
      </c>
      <c r="H39" s="147" t="s">
        <v>332</v>
      </c>
      <c r="I39" s="147" t="s">
        <v>333</v>
      </c>
      <c r="J39" s="147" t="s">
        <v>334</v>
      </c>
      <c r="K39" s="147" t="s">
        <v>335</v>
      </c>
      <c r="L39" s="145" t="s">
        <v>336</v>
      </c>
    </row>
    <row r="40" spans="1:12" ht="27" thickBot="1" x14ac:dyDescent="0.45">
      <c r="A40" s="150" t="s">
        <v>167</v>
      </c>
      <c r="B40" s="151"/>
      <c r="C40" s="151"/>
      <c r="D40" s="152"/>
      <c r="E40" s="145"/>
      <c r="F40" s="151" t="s">
        <v>384</v>
      </c>
      <c r="G40" s="151" t="s">
        <v>385</v>
      </c>
      <c r="H40" s="151" t="s">
        <v>386</v>
      </c>
      <c r="I40" s="151" t="s">
        <v>387</v>
      </c>
      <c r="J40" s="151" t="s">
        <v>388</v>
      </c>
      <c r="K40" s="151" t="s">
        <v>389</v>
      </c>
      <c r="L40" s="151" t="s">
        <v>390</v>
      </c>
    </row>
    <row r="41" spans="1:12" ht="16.5" thickTop="1" x14ac:dyDescent="0.25"/>
    <row r="42" spans="1:12" x14ac:dyDescent="0.25">
      <c r="L42" s="135">
        <v>0</v>
      </c>
    </row>
    <row r="43" spans="1:12" x14ac:dyDescent="0.25">
      <c r="L43" s="135">
        <f>SUM(L3:L39)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CreditController</dc:creator>
  <cp:lastModifiedBy>Victoria Stephen</cp:lastModifiedBy>
  <cp:lastPrinted>2018-08-20T10:03:01Z</cp:lastPrinted>
  <dcterms:created xsi:type="dcterms:W3CDTF">2018-03-12T07:42:03Z</dcterms:created>
  <dcterms:modified xsi:type="dcterms:W3CDTF">2018-09-28T05:39:10Z</dcterms:modified>
</cp:coreProperties>
</file>